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age1" sheetId="1" r:id="rId1"/>
    <sheet name="Page2" sheetId="4" r:id="rId2"/>
    <sheet name="Page3" sheetId="5" r:id="rId3"/>
    <sheet name="Page4" sheetId="6" r:id="rId4"/>
    <sheet name="Page5" sheetId="7" r:id="rId5"/>
    <sheet name="Page6" sheetId="8" r:id="rId6"/>
    <sheet name="Page7" sheetId="9" r:id="rId7"/>
    <sheet name="Page8" sheetId="10" r:id="rId8"/>
  </sheets>
  <calcPr calcId="145621"/>
</workbook>
</file>

<file path=xl/calcChain.xml><?xml version="1.0" encoding="utf-8"?>
<calcChain xmlns="http://schemas.openxmlformats.org/spreadsheetml/2006/main">
  <c r="N49" i="1" l="1"/>
  <c r="M49" i="1"/>
  <c r="N47" i="1"/>
  <c r="M47" i="1"/>
  <c r="N46" i="1"/>
  <c r="M46" i="1"/>
  <c r="N45" i="1"/>
  <c r="M45" i="1"/>
  <c r="N44" i="1"/>
  <c r="M44" i="1"/>
  <c r="N43" i="1"/>
  <c r="M43" i="1"/>
  <c r="N41" i="1"/>
  <c r="M41" i="1"/>
  <c r="N40" i="1"/>
  <c r="M40" i="1"/>
  <c r="N39" i="1"/>
  <c r="M39" i="1"/>
  <c r="N38" i="1"/>
  <c r="M38" i="1"/>
  <c r="N37" i="1"/>
  <c r="M37" i="1"/>
  <c r="N35" i="1"/>
  <c r="M35" i="1"/>
  <c r="N34" i="1"/>
  <c r="M34" i="1"/>
  <c r="N33" i="1"/>
  <c r="M33" i="1"/>
  <c r="N32" i="1"/>
  <c r="M32" i="1"/>
  <c r="N31" i="1"/>
  <c r="M31" i="1"/>
  <c r="N29" i="1"/>
  <c r="M29" i="1"/>
  <c r="N28" i="1"/>
  <c r="M28" i="1"/>
  <c r="N27" i="1"/>
  <c r="M27" i="1"/>
  <c r="N26" i="1"/>
  <c r="M26" i="1"/>
  <c r="N25" i="1"/>
  <c r="M25" i="1"/>
  <c r="N23" i="1"/>
  <c r="M23" i="1"/>
  <c r="N22" i="1"/>
  <c r="M22" i="1"/>
  <c r="N21" i="1"/>
  <c r="M21" i="1"/>
  <c r="N20" i="1"/>
  <c r="M20" i="1"/>
  <c r="N19" i="1"/>
  <c r="M19" i="1"/>
  <c r="N17" i="1"/>
  <c r="M17" i="1"/>
  <c r="N16" i="1"/>
  <c r="M16" i="1"/>
  <c r="N15" i="1"/>
  <c r="M15" i="1"/>
  <c r="N14" i="1"/>
  <c r="M14" i="1"/>
  <c r="N13" i="1"/>
  <c r="M13" i="1"/>
  <c r="N11" i="1"/>
  <c r="M11" i="1"/>
  <c r="N10" i="1"/>
  <c r="M10" i="1"/>
  <c r="N9" i="1"/>
  <c r="M9" i="1"/>
  <c r="N8" i="1"/>
  <c r="M8" i="1"/>
  <c r="N7" i="1"/>
  <c r="M7" i="1"/>
  <c r="E49" i="1"/>
  <c r="F49" i="1"/>
  <c r="G49" i="1"/>
  <c r="H49" i="1"/>
  <c r="I49" i="1"/>
  <c r="J49" i="1"/>
  <c r="K49" i="1"/>
  <c r="L49" i="1"/>
  <c r="D49" i="1"/>
  <c r="L47" i="1"/>
  <c r="K47" i="1"/>
  <c r="J47" i="1"/>
  <c r="I47" i="1"/>
  <c r="H47" i="1"/>
  <c r="G47" i="1"/>
  <c r="F47" i="1"/>
  <c r="E47" i="1"/>
  <c r="D47" i="1"/>
  <c r="L46" i="1"/>
  <c r="K46" i="1"/>
  <c r="J46" i="1"/>
  <c r="I46" i="1"/>
  <c r="H46" i="1"/>
  <c r="G46" i="1"/>
  <c r="F46" i="1"/>
  <c r="E46" i="1"/>
  <c r="D46" i="1"/>
  <c r="L45" i="1"/>
  <c r="K45" i="1"/>
  <c r="J45" i="1"/>
  <c r="I45" i="1"/>
  <c r="H45" i="1"/>
  <c r="G45" i="1"/>
  <c r="F45" i="1"/>
  <c r="E45" i="1"/>
  <c r="D45" i="1"/>
  <c r="L44" i="1"/>
  <c r="K44" i="1"/>
  <c r="J44" i="1"/>
  <c r="I44" i="1"/>
  <c r="H44" i="1"/>
  <c r="G44" i="1"/>
  <c r="F44" i="1"/>
  <c r="E44" i="1"/>
  <c r="D44" i="1"/>
  <c r="L43" i="1"/>
  <c r="K43" i="1"/>
  <c r="J43" i="1"/>
  <c r="I43" i="1"/>
  <c r="H43" i="1"/>
  <c r="G43" i="1"/>
  <c r="F43" i="1"/>
  <c r="E43" i="1"/>
  <c r="D43" i="1"/>
  <c r="L41" i="1"/>
  <c r="K41" i="1"/>
  <c r="J41" i="1"/>
  <c r="I41" i="1"/>
  <c r="H41" i="1"/>
  <c r="G41" i="1"/>
  <c r="F41" i="1"/>
  <c r="E41" i="1"/>
  <c r="D41" i="1"/>
  <c r="L40" i="1"/>
  <c r="K40" i="1"/>
  <c r="J40" i="1"/>
  <c r="I40" i="1"/>
  <c r="H40" i="1"/>
  <c r="G40" i="1"/>
  <c r="F40" i="1"/>
  <c r="E40" i="1"/>
  <c r="D40" i="1"/>
  <c r="L39" i="1"/>
  <c r="K39" i="1"/>
  <c r="J39" i="1"/>
  <c r="I39" i="1"/>
  <c r="H39" i="1"/>
  <c r="G39" i="1"/>
  <c r="F39" i="1"/>
  <c r="E39" i="1"/>
  <c r="D39" i="1"/>
  <c r="L38" i="1"/>
  <c r="K38" i="1"/>
  <c r="J38" i="1"/>
  <c r="I38" i="1"/>
  <c r="H38" i="1"/>
  <c r="G38" i="1"/>
  <c r="F38" i="1"/>
  <c r="E38" i="1"/>
  <c r="D38" i="1"/>
  <c r="L37" i="1"/>
  <c r="K37" i="1"/>
  <c r="J37" i="1"/>
  <c r="I37" i="1"/>
  <c r="H37" i="1"/>
  <c r="G37" i="1"/>
  <c r="F37" i="1"/>
  <c r="E37" i="1"/>
  <c r="D37" i="1"/>
  <c r="L35" i="1"/>
  <c r="K35" i="1"/>
  <c r="J35" i="1"/>
  <c r="I35" i="1"/>
  <c r="H35" i="1"/>
  <c r="G35" i="1"/>
  <c r="F35" i="1"/>
  <c r="E35" i="1"/>
  <c r="D35" i="1"/>
  <c r="L34" i="1"/>
  <c r="K34" i="1"/>
  <c r="J34" i="1"/>
  <c r="I34" i="1"/>
  <c r="H34" i="1"/>
  <c r="G34" i="1"/>
  <c r="F34" i="1"/>
  <c r="E34" i="1"/>
  <c r="D34" i="1"/>
  <c r="L33" i="1"/>
  <c r="K33" i="1"/>
  <c r="J33" i="1"/>
  <c r="I33" i="1"/>
  <c r="H33" i="1"/>
  <c r="G33" i="1"/>
  <c r="F33" i="1"/>
  <c r="E33" i="1"/>
  <c r="D33" i="1"/>
  <c r="L32" i="1"/>
  <c r="K32" i="1"/>
  <c r="J32" i="1"/>
  <c r="I32" i="1"/>
  <c r="H32" i="1"/>
  <c r="G32" i="1"/>
  <c r="F32" i="1"/>
  <c r="E32" i="1"/>
  <c r="D32" i="1"/>
  <c r="L31" i="1"/>
  <c r="K31" i="1"/>
  <c r="J31" i="1"/>
  <c r="I31" i="1"/>
  <c r="H31" i="1"/>
  <c r="G31" i="1"/>
  <c r="F31" i="1"/>
  <c r="E31" i="1"/>
  <c r="D31" i="1"/>
  <c r="L29" i="1"/>
  <c r="K29" i="1"/>
  <c r="J29" i="1"/>
  <c r="I29" i="1"/>
  <c r="H29" i="1"/>
  <c r="G29" i="1"/>
  <c r="F29" i="1"/>
  <c r="E29" i="1"/>
  <c r="D29" i="1"/>
  <c r="L28" i="1"/>
  <c r="K28" i="1"/>
  <c r="J28" i="1"/>
  <c r="I28" i="1"/>
  <c r="H28" i="1"/>
  <c r="G28" i="1"/>
  <c r="F28" i="1"/>
  <c r="E28" i="1"/>
  <c r="D28" i="1"/>
  <c r="L27" i="1"/>
  <c r="K27" i="1"/>
  <c r="J27" i="1"/>
  <c r="I27" i="1"/>
  <c r="H27" i="1"/>
  <c r="G27" i="1"/>
  <c r="F27" i="1"/>
  <c r="E27" i="1"/>
  <c r="D27" i="1"/>
  <c r="L26" i="1"/>
  <c r="K26" i="1"/>
  <c r="J26" i="1"/>
  <c r="I26" i="1"/>
  <c r="H26" i="1"/>
  <c r="G26" i="1"/>
  <c r="F26" i="1"/>
  <c r="E26" i="1"/>
  <c r="D26" i="1"/>
  <c r="L25" i="1"/>
  <c r="K25" i="1"/>
  <c r="J25" i="1"/>
  <c r="I25" i="1"/>
  <c r="H25" i="1"/>
  <c r="G25" i="1"/>
  <c r="F25" i="1"/>
  <c r="E25" i="1"/>
  <c r="D25" i="1"/>
  <c r="L23" i="1"/>
  <c r="K23" i="1"/>
  <c r="J23" i="1"/>
  <c r="I23" i="1"/>
  <c r="H23" i="1"/>
  <c r="G23" i="1"/>
  <c r="F23" i="1"/>
  <c r="E23" i="1"/>
  <c r="D23" i="1"/>
  <c r="L22" i="1"/>
  <c r="K22" i="1"/>
  <c r="J22" i="1"/>
  <c r="I22" i="1"/>
  <c r="H22" i="1"/>
  <c r="G22" i="1"/>
  <c r="F22" i="1"/>
  <c r="E22" i="1"/>
  <c r="D22" i="1"/>
  <c r="L21" i="1"/>
  <c r="K21" i="1"/>
  <c r="J21" i="1"/>
  <c r="I21" i="1"/>
  <c r="H21" i="1"/>
  <c r="G21" i="1"/>
  <c r="F21" i="1"/>
  <c r="E21" i="1"/>
  <c r="D21" i="1"/>
  <c r="L20" i="1"/>
  <c r="K20" i="1"/>
  <c r="J20" i="1"/>
  <c r="I20" i="1"/>
  <c r="H20" i="1"/>
  <c r="G20" i="1"/>
  <c r="F20" i="1"/>
  <c r="E20" i="1"/>
  <c r="D20" i="1"/>
  <c r="L19" i="1"/>
  <c r="K19" i="1"/>
  <c r="J19" i="1"/>
  <c r="I19" i="1"/>
  <c r="H19" i="1"/>
  <c r="G19" i="1"/>
  <c r="F19" i="1"/>
  <c r="E19" i="1"/>
  <c r="D19" i="1"/>
  <c r="L17" i="1"/>
  <c r="K17" i="1"/>
  <c r="J17" i="1"/>
  <c r="I17" i="1"/>
  <c r="H17" i="1"/>
  <c r="G17" i="1"/>
  <c r="F17" i="1"/>
  <c r="E17" i="1"/>
  <c r="D17" i="1"/>
  <c r="L16" i="1"/>
  <c r="K16" i="1"/>
  <c r="J16" i="1"/>
  <c r="I16" i="1"/>
  <c r="H16" i="1"/>
  <c r="G16" i="1"/>
  <c r="F16" i="1"/>
  <c r="E16" i="1"/>
  <c r="D16" i="1"/>
  <c r="L15" i="1"/>
  <c r="K15" i="1"/>
  <c r="J15" i="1"/>
  <c r="I15" i="1"/>
  <c r="H15" i="1"/>
  <c r="G15" i="1"/>
  <c r="F15" i="1"/>
  <c r="E15" i="1"/>
  <c r="D15" i="1"/>
  <c r="L14" i="1"/>
  <c r="K14" i="1"/>
  <c r="J14" i="1"/>
  <c r="I14" i="1"/>
  <c r="H14" i="1"/>
  <c r="G14" i="1"/>
  <c r="F14" i="1"/>
  <c r="E14" i="1"/>
  <c r="D14" i="1"/>
  <c r="L13" i="1"/>
  <c r="K13" i="1"/>
  <c r="J13" i="1"/>
  <c r="I13" i="1"/>
  <c r="H13" i="1"/>
  <c r="G13" i="1"/>
  <c r="F13" i="1"/>
  <c r="E13" i="1"/>
  <c r="D13" i="1"/>
  <c r="L11" i="1"/>
  <c r="K11" i="1"/>
  <c r="J11" i="1"/>
  <c r="I11" i="1"/>
  <c r="H11" i="1"/>
  <c r="G11" i="1"/>
  <c r="F11" i="1"/>
  <c r="E11" i="1"/>
  <c r="D11" i="1"/>
  <c r="L10" i="1"/>
  <c r="K10" i="1"/>
  <c r="J10" i="1"/>
  <c r="I10" i="1"/>
  <c r="H10" i="1"/>
  <c r="G10" i="1"/>
  <c r="F10" i="1"/>
  <c r="E10" i="1"/>
  <c r="D10" i="1"/>
  <c r="L9" i="1"/>
  <c r="K9" i="1"/>
  <c r="J9" i="1"/>
  <c r="I9" i="1"/>
  <c r="H9" i="1"/>
  <c r="G9" i="1"/>
  <c r="F9" i="1"/>
  <c r="E9" i="1"/>
  <c r="D9" i="1"/>
  <c r="L8" i="1"/>
  <c r="K8" i="1"/>
  <c r="J8" i="1"/>
  <c r="I8" i="1"/>
  <c r="H8" i="1"/>
  <c r="G8" i="1"/>
  <c r="F8" i="1"/>
  <c r="E8" i="1"/>
  <c r="D8" i="1"/>
  <c r="L7" i="1"/>
  <c r="K7" i="1"/>
  <c r="J7" i="1"/>
  <c r="I7" i="1"/>
  <c r="H7" i="1"/>
  <c r="G7" i="1"/>
  <c r="F7" i="1"/>
  <c r="E7" i="1"/>
  <c r="D7" i="1"/>
  <c r="O8" i="4"/>
  <c r="O9" i="4"/>
  <c r="O10" i="4"/>
  <c r="O11" i="4"/>
  <c r="O13" i="4"/>
  <c r="O14" i="4"/>
  <c r="O15" i="4"/>
  <c r="O16" i="4"/>
  <c r="O17" i="4"/>
  <c r="O19" i="4"/>
  <c r="O20" i="4"/>
  <c r="O21" i="4"/>
  <c r="O22" i="4"/>
  <c r="O23" i="4"/>
  <c r="O25" i="4"/>
  <c r="O26" i="4"/>
  <c r="O27" i="4"/>
  <c r="O28" i="4"/>
  <c r="O29" i="4"/>
  <c r="O31" i="4"/>
  <c r="O32" i="4"/>
  <c r="O33" i="4"/>
  <c r="O34" i="4"/>
  <c r="O35" i="4"/>
  <c r="O37" i="4"/>
  <c r="O38" i="4"/>
  <c r="O39" i="4"/>
  <c r="O40" i="4"/>
  <c r="O41" i="4"/>
  <c r="O43" i="4"/>
  <c r="O44" i="4"/>
  <c r="O45" i="4"/>
  <c r="O46" i="4"/>
  <c r="O47" i="4"/>
  <c r="O7" i="4"/>
  <c r="M47" i="4"/>
  <c r="L47" i="4"/>
  <c r="K47" i="4"/>
  <c r="J47" i="4"/>
  <c r="I47" i="4"/>
  <c r="H47" i="4"/>
  <c r="G47" i="4"/>
  <c r="F47" i="4"/>
  <c r="E47" i="4"/>
  <c r="D47" i="4"/>
  <c r="M46" i="4"/>
  <c r="L46" i="4"/>
  <c r="K46" i="4"/>
  <c r="J46" i="4"/>
  <c r="I46" i="4"/>
  <c r="H46" i="4"/>
  <c r="G46" i="4"/>
  <c r="F46" i="4"/>
  <c r="E46" i="4"/>
  <c r="D46" i="4"/>
  <c r="M45" i="4"/>
  <c r="L45" i="4"/>
  <c r="K45" i="4"/>
  <c r="J45" i="4"/>
  <c r="I45" i="4"/>
  <c r="H45" i="4"/>
  <c r="G45" i="4"/>
  <c r="F45" i="4"/>
  <c r="E45" i="4"/>
  <c r="D45" i="4"/>
  <c r="M44" i="4"/>
  <c r="L44" i="4"/>
  <c r="K44" i="4"/>
  <c r="J44" i="4"/>
  <c r="I44" i="4"/>
  <c r="H44" i="4"/>
  <c r="G44" i="4"/>
  <c r="F44" i="4"/>
  <c r="E44" i="4"/>
  <c r="D44" i="4"/>
  <c r="M43" i="4"/>
  <c r="L43" i="4"/>
  <c r="K43" i="4"/>
  <c r="J43" i="4"/>
  <c r="I43" i="4"/>
  <c r="H43" i="4"/>
  <c r="G43" i="4"/>
  <c r="F43" i="4"/>
  <c r="E43" i="4"/>
  <c r="D43" i="4"/>
  <c r="M41" i="4"/>
  <c r="L41" i="4"/>
  <c r="K41" i="4"/>
  <c r="J41" i="4"/>
  <c r="I41" i="4"/>
  <c r="H41" i="4"/>
  <c r="G41" i="4"/>
  <c r="F41" i="4"/>
  <c r="E41" i="4"/>
  <c r="D41" i="4"/>
  <c r="M40" i="4"/>
  <c r="L40" i="4"/>
  <c r="K40" i="4"/>
  <c r="J40" i="4"/>
  <c r="I40" i="4"/>
  <c r="H40" i="4"/>
  <c r="G40" i="4"/>
  <c r="F40" i="4"/>
  <c r="E40" i="4"/>
  <c r="D40" i="4"/>
  <c r="M39" i="4"/>
  <c r="L39" i="4"/>
  <c r="K39" i="4"/>
  <c r="J39" i="4"/>
  <c r="I39" i="4"/>
  <c r="H39" i="4"/>
  <c r="G39" i="4"/>
  <c r="F39" i="4"/>
  <c r="E39" i="4"/>
  <c r="D39" i="4"/>
  <c r="M38" i="4"/>
  <c r="L38" i="4"/>
  <c r="K38" i="4"/>
  <c r="J38" i="4"/>
  <c r="I38" i="4"/>
  <c r="H38" i="4"/>
  <c r="G38" i="4"/>
  <c r="F38" i="4"/>
  <c r="E38" i="4"/>
  <c r="D38" i="4"/>
  <c r="M37" i="4"/>
  <c r="L37" i="4"/>
  <c r="K37" i="4"/>
  <c r="J37" i="4"/>
  <c r="I37" i="4"/>
  <c r="H37" i="4"/>
  <c r="G37" i="4"/>
  <c r="F37" i="4"/>
  <c r="E37" i="4"/>
  <c r="D37" i="4"/>
  <c r="M35" i="4"/>
  <c r="L35" i="4"/>
  <c r="K35" i="4"/>
  <c r="J35" i="4"/>
  <c r="I35" i="4"/>
  <c r="H35" i="4"/>
  <c r="G35" i="4"/>
  <c r="F35" i="4"/>
  <c r="E35" i="4"/>
  <c r="D35" i="4"/>
  <c r="M34" i="4"/>
  <c r="L34" i="4"/>
  <c r="K34" i="4"/>
  <c r="J34" i="4"/>
  <c r="I34" i="4"/>
  <c r="H34" i="4"/>
  <c r="G34" i="4"/>
  <c r="F34" i="4"/>
  <c r="E34" i="4"/>
  <c r="D34" i="4"/>
  <c r="M33" i="4"/>
  <c r="L33" i="4"/>
  <c r="K33" i="4"/>
  <c r="J33" i="4"/>
  <c r="I33" i="4"/>
  <c r="H33" i="4"/>
  <c r="G33" i="4"/>
  <c r="F33" i="4"/>
  <c r="E33" i="4"/>
  <c r="D33" i="4"/>
  <c r="M32" i="4"/>
  <c r="L32" i="4"/>
  <c r="K32" i="4"/>
  <c r="J32" i="4"/>
  <c r="I32" i="4"/>
  <c r="H32" i="4"/>
  <c r="G32" i="4"/>
  <c r="F32" i="4"/>
  <c r="E32" i="4"/>
  <c r="D32" i="4"/>
  <c r="M31" i="4"/>
  <c r="L31" i="4"/>
  <c r="K31" i="4"/>
  <c r="J31" i="4"/>
  <c r="I31" i="4"/>
  <c r="H31" i="4"/>
  <c r="G31" i="4"/>
  <c r="F31" i="4"/>
  <c r="E31" i="4"/>
  <c r="D31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20" i="4"/>
  <c r="L20" i="4"/>
  <c r="K20" i="4"/>
  <c r="J20" i="4"/>
  <c r="I20" i="4"/>
  <c r="H20" i="4"/>
  <c r="G20" i="4"/>
  <c r="F20" i="4"/>
  <c r="E20" i="4"/>
  <c r="D20" i="4"/>
  <c r="M19" i="4"/>
  <c r="L19" i="4"/>
  <c r="K19" i="4"/>
  <c r="J19" i="4"/>
  <c r="I19" i="4"/>
  <c r="H19" i="4"/>
  <c r="G19" i="4"/>
  <c r="F19" i="4"/>
  <c r="E19" i="4"/>
  <c r="D19" i="4"/>
  <c r="M17" i="4"/>
  <c r="L17" i="4"/>
  <c r="K17" i="4"/>
  <c r="J17" i="4"/>
  <c r="I17" i="4"/>
  <c r="H17" i="4"/>
  <c r="G17" i="4"/>
  <c r="F17" i="4"/>
  <c r="E17" i="4"/>
  <c r="D17" i="4"/>
  <c r="M16" i="4"/>
  <c r="L16" i="4"/>
  <c r="K16" i="4"/>
  <c r="J16" i="4"/>
  <c r="I16" i="4"/>
  <c r="H16" i="4"/>
  <c r="G16" i="4"/>
  <c r="F16" i="4"/>
  <c r="E16" i="4"/>
  <c r="D16" i="4"/>
  <c r="M15" i="4"/>
  <c r="L15" i="4"/>
  <c r="K15" i="4"/>
  <c r="J15" i="4"/>
  <c r="I15" i="4"/>
  <c r="H15" i="4"/>
  <c r="G15" i="4"/>
  <c r="F15" i="4"/>
  <c r="E15" i="4"/>
  <c r="D15" i="4"/>
  <c r="M14" i="4"/>
  <c r="L14" i="4"/>
  <c r="K14" i="4"/>
  <c r="J14" i="4"/>
  <c r="I14" i="4"/>
  <c r="H14" i="4"/>
  <c r="G14" i="4"/>
  <c r="F14" i="4"/>
  <c r="E14" i="4"/>
  <c r="D14" i="4"/>
  <c r="M13" i="4"/>
  <c r="L13" i="4"/>
  <c r="K13" i="4"/>
  <c r="J13" i="4"/>
  <c r="I13" i="4"/>
  <c r="H13" i="4"/>
  <c r="G13" i="4"/>
  <c r="F13" i="4"/>
  <c r="E13" i="4"/>
  <c r="D13" i="4"/>
  <c r="M11" i="4"/>
  <c r="L11" i="4"/>
  <c r="K11" i="4"/>
  <c r="J11" i="4"/>
  <c r="I11" i="4"/>
  <c r="H11" i="4"/>
  <c r="G11" i="4"/>
  <c r="F11" i="4"/>
  <c r="E11" i="4"/>
  <c r="D11" i="4"/>
  <c r="M10" i="4"/>
  <c r="L10" i="4"/>
  <c r="K10" i="4"/>
  <c r="J10" i="4"/>
  <c r="I10" i="4"/>
  <c r="H10" i="4"/>
  <c r="G10" i="4"/>
  <c r="F10" i="4"/>
  <c r="E10" i="4"/>
  <c r="D10" i="4"/>
  <c r="M9" i="4"/>
  <c r="L9" i="4"/>
  <c r="K9" i="4"/>
  <c r="J9" i="4"/>
  <c r="I9" i="4"/>
  <c r="H9" i="4"/>
  <c r="G9" i="4"/>
  <c r="F9" i="4"/>
  <c r="E9" i="4"/>
  <c r="D9" i="4"/>
  <c r="M8" i="4"/>
  <c r="L8" i="4"/>
  <c r="K8" i="4"/>
  <c r="J8" i="4"/>
  <c r="I8" i="4"/>
  <c r="H8" i="4"/>
  <c r="G8" i="4"/>
  <c r="F8" i="4"/>
  <c r="E8" i="4"/>
  <c r="D8" i="4"/>
  <c r="M7" i="4"/>
  <c r="L7" i="4"/>
  <c r="K7" i="4"/>
  <c r="J7" i="4"/>
  <c r="I7" i="4"/>
  <c r="H7" i="4"/>
  <c r="G7" i="4"/>
  <c r="F7" i="4"/>
  <c r="E7" i="4"/>
  <c r="D7" i="4"/>
  <c r="M49" i="4"/>
  <c r="E49" i="4"/>
  <c r="F49" i="4"/>
  <c r="G49" i="4"/>
  <c r="H49" i="4"/>
  <c r="I49" i="4"/>
  <c r="J49" i="4"/>
  <c r="K49" i="4"/>
  <c r="L49" i="4"/>
  <c r="D49" i="4"/>
  <c r="E49" i="5"/>
  <c r="F49" i="5"/>
  <c r="G49" i="5"/>
  <c r="H49" i="5"/>
  <c r="I49" i="5"/>
  <c r="J49" i="5"/>
  <c r="K49" i="5"/>
  <c r="L49" i="5"/>
  <c r="M49" i="5"/>
  <c r="N49" i="5"/>
  <c r="D49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21" i="5"/>
  <c r="M21" i="5"/>
  <c r="L21" i="5"/>
  <c r="K21" i="5"/>
  <c r="J21" i="5"/>
  <c r="I21" i="5"/>
  <c r="H21" i="5"/>
  <c r="G21" i="5"/>
  <c r="F21" i="5"/>
  <c r="E21" i="5"/>
  <c r="D21" i="5"/>
  <c r="N20" i="5"/>
  <c r="M20" i="5"/>
  <c r="L20" i="5"/>
  <c r="K20" i="5"/>
  <c r="J20" i="5"/>
  <c r="I20" i="5"/>
  <c r="H20" i="5"/>
  <c r="G20" i="5"/>
  <c r="F20" i="5"/>
  <c r="E20" i="5"/>
  <c r="D20" i="5"/>
  <c r="N19" i="5"/>
  <c r="M19" i="5"/>
  <c r="L19" i="5"/>
  <c r="K19" i="5"/>
  <c r="J19" i="5"/>
  <c r="I19" i="5"/>
  <c r="H19" i="5"/>
  <c r="G19" i="5"/>
  <c r="F19" i="5"/>
  <c r="E19" i="5"/>
  <c r="D19" i="5"/>
  <c r="N17" i="5"/>
  <c r="M17" i="5"/>
  <c r="L17" i="5"/>
  <c r="K17" i="5"/>
  <c r="J17" i="5"/>
  <c r="I17" i="5"/>
  <c r="H17" i="5"/>
  <c r="G17" i="5"/>
  <c r="F17" i="5"/>
  <c r="E17" i="5"/>
  <c r="D17" i="5"/>
  <c r="N16" i="5"/>
  <c r="M16" i="5"/>
  <c r="L16" i="5"/>
  <c r="K16" i="5"/>
  <c r="J16" i="5"/>
  <c r="I16" i="5"/>
  <c r="H16" i="5"/>
  <c r="G16" i="5"/>
  <c r="F16" i="5"/>
  <c r="E16" i="5"/>
  <c r="D16" i="5"/>
  <c r="N15" i="5"/>
  <c r="M15" i="5"/>
  <c r="L15" i="5"/>
  <c r="K15" i="5"/>
  <c r="J15" i="5"/>
  <c r="I15" i="5"/>
  <c r="H15" i="5"/>
  <c r="G15" i="5"/>
  <c r="F15" i="5"/>
  <c r="E15" i="5"/>
  <c r="D15" i="5"/>
  <c r="N14" i="5"/>
  <c r="M14" i="5"/>
  <c r="L14" i="5"/>
  <c r="K14" i="5"/>
  <c r="J14" i="5"/>
  <c r="I14" i="5"/>
  <c r="H14" i="5"/>
  <c r="G14" i="5"/>
  <c r="F14" i="5"/>
  <c r="E14" i="5"/>
  <c r="D14" i="5"/>
  <c r="N13" i="5"/>
  <c r="M13" i="5"/>
  <c r="L13" i="5"/>
  <c r="K13" i="5"/>
  <c r="J13" i="5"/>
  <c r="I13" i="5"/>
  <c r="H13" i="5"/>
  <c r="G13" i="5"/>
  <c r="F13" i="5"/>
  <c r="E13" i="5"/>
  <c r="D13" i="5"/>
  <c r="N11" i="5"/>
  <c r="M11" i="5"/>
  <c r="L11" i="5"/>
  <c r="K11" i="5"/>
  <c r="J11" i="5"/>
  <c r="I11" i="5"/>
  <c r="H11" i="5"/>
  <c r="G11" i="5"/>
  <c r="F11" i="5"/>
  <c r="E11" i="5"/>
  <c r="D11" i="5"/>
  <c r="N10" i="5"/>
  <c r="M10" i="5"/>
  <c r="L10" i="5"/>
  <c r="K10" i="5"/>
  <c r="J10" i="5"/>
  <c r="I10" i="5"/>
  <c r="H10" i="5"/>
  <c r="G10" i="5"/>
  <c r="F10" i="5"/>
  <c r="E10" i="5"/>
  <c r="D10" i="5"/>
  <c r="N9" i="5"/>
  <c r="M9" i="5"/>
  <c r="L9" i="5"/>
  <c r="K9" i="5"/>
  <c r="J9" i="5"/>
  <c r="I9" i="5"/>
  <c r="H9" i="5"/>
  <c r="G9" i="5"/>
  <c r="F9" i="5"/>
  <c r="E9" i="5"/>
  <c r="D9" i="5"/>
  <c r="N8" i="5"/>
  <c r="M8" i="5"/>
  <c r="L8" i="5"/>
  <c r="K8" i="5"/>
  <c r="J8" i="5"/>
  <c r="I8" i="5"/>
  <c r="H8" i="5"/>
  <c r="G8" i="5"/>
  <c r="F8" i="5"/>
  <c r="E8" i="5"/>
  <c r="D8" i="5"/>
  <c r="N7" i="5"/>
  <c r="M7" i="5"/>
  <c r="L7" i="5"/>
  <c r="K7" i="5"/>
  <c r="J7" i="5"/>
  <c r="I7" i="5"/>
  <c r="H7" i="5"/>
  <c r="G7" i="5"/>
  <c r="F7" i="5"/>
  <c r="E7" i="5"/>
  <c r="D7" i="5"/>
  <c r="O7" i="6"/>
  <c r="O8" i="6"/>
  <c r="O9" i="6"/>
  <c r="O10" i="6"/>
  <c r="O11" i="6"/>
  <c r="O13" i="6"/>
  <c r="O14" i="6"/>
  <c r="O15" i="6"/>
  <c r="O16" i="6"/>
  <c r="O17" i="6"/>
  <c r="O19" i="6"/>
  <c r="O20" i="6"/>
  <c r="O21" i="6"/>
  <c r="O22" i="6"/>
  <c r="O23" i="6"/>
  <c r="O25" i="6"/>
  <c r="O26" i="6"/>
  <c r="O27" i="6"/>
  <c r="O28" i="6"/>
  <c r="O29" i="6"/>
  <c r="O31" i="6"/>
  <c r="O32" i="6"/>
  <c r="O33" i="6"/>
  <c r="O34" i="6"/>
  <c r="O35" i="6"/>
  <c r="O37" i="6"/>
  <c r="O38" i="6"/>
  <c r="O39" i="6"/>
  <c r="O40" i="6"/>
  <c r="O41" i="6"/>
  <c r="O43" i="6"/>
  <c r="O44" i="6"/>
  <c r="O45" i="6"/>
  <c r="O46" i="6"/>
  <c r="O47" i="6"/>
  <c r="E49" i="6"/>
  <c r="F49" i="6"/>
  <c r="G49" i="6"/>
  <c r="H49" i="6"/>
  <c r="I49" i="6"/>
  <c r="J49" i="6"/>
  <c r="K49" i="6"/>
  <c r="L49" i="6"/>
  <c r="M49" i="6"/>
  <c r="D49" i="6"/>
  <c r="M47" i="6"/>
  <c r="L47" i="6"/>
  <c r="K47" i="6"/>
  <c r="J47" i="6"/>
  <c r="I47" i="6"/>
  <c r="H47" i="6"/>
  <c r="G47" i="6"/>
  <c r="F47" i="6"/>
  <c r="E47" i="6"/>
  <c r="D47" i="6"/>
  <c r="M46" i="6"/>
  <c r="L46" i="6"/>
  <c r="K46" i="6"/>
  <c r="J46" i="6"/>
  <c r="I46" i="6"/>
  <c r="H46" i="6"/>
  <c r="G46" i="6"/>
  <c r="F46" i="6"/>
  <c r="E46" i="6"/>
  <c r="D46" i="6"/>
  <c r="M45" i="6"/>
  <c r="L45" i="6"/>
  <c r="K45" i="6"/>
  <c r="J45" i="6"/>
  <c r="I45" i="6"/>
  <c r="H45" i="6"/>
  <c r="G45" i="6"/>
  <c r="F45" i="6"/>
  <c r="E45" i="6"/>
  <c r="D45" i="6"/>
  <c r="M44" i="6"/>
  <c r="L44" i="6"/>
  <c r="K44" i="6"/>
  <c r="J44" i="6"/>
  <c r="I44" i="6"/>
  <c r="H44" i="6"/>
  <c r="G44" i="6"/>
  <c r="F44" i="6"/>
  <c r="E44" i="6"/>
  <c r="D44" i="6"/>
  <c r="M43" i="6"/>
  <c r="L43" i="6"/>
  <c r="K43" i="6"/>
  <c r="J43" i="6"/>
  <c r="I43" i="6"/>
  <c r="H43" i="6"/>
  <c r="G43" i="6"/>
  <c r="F43" i="6"/>
  <c r="E43" i="6"/>
  <c r="D43" i="6"/>
  <c r="M41" i="6"/>
  <c r="L41" i="6"/>
  <c r="K41" i="6"/>
  <c r="J41" i="6"/>
  <c r="I41" i="6"/>
  <c r="H41" i="6"/>
  <c r="G41" i="6"/>
  <c r="F41" i="6"/>
  <c r="E41" i="6"/>
  <c r="D41" i="6"/>
  <c r="M40" i="6"/>
  <c r="L40" i="6"/>
  <c r="K40" i="6"/>
  <c r="J40" i="6"/>
  <c r="I40" i="6"/>
  <c r="H40" i="6"/>
  <c r="G40" i="6"/>
  <c r="F40" i="6"/>
  <c r="E40" i="6"/>
  <c r="D40" i="6"/>
  <c r="M39" i="6"/>
  <c r="L39" i="6"/>
  <c r="K39" i="6"/>
  <c r="J39" i="6"/>
  <c r="I39" i="6"/>
  <c r="H39" i="6"/>
  <c r="G39" i="6"/>
  <c r="F39" i="6"/>
  <c r="E39" i="6"/>
  <c r="D39" i="6"/>
  <c r="M38" i="6"/>
  <c r="L38" i="6"/>
  <c r="K38" i="6"/>
  <c r="J38" i="6"/>
  <c r="I38" i="6"/>
  <c r="H38" i="6"/>
  <c r="G38" i="6"/>
  <c r="F38" i="6"/>
  <c r="E38" i="6"/>
  <c r="D38" i="6"/>
  <c r="M37" i="6"/>
  <c r="L37" i="6"/>
  <c r="K37" i="6"/>
  <c r="J37" i="6"/>
  <c r="I37" i="6"/>
  <c r="H37" i="6"/>
  <c r="G37" i="6"/>
  <c r="F37" i="6"/>
  <c r="E37" i="6"/>
  <c r="D37" i="6"/>
  <c r="M35" i="6"/>
  <c r="L35" i="6"/>
  <c r="K35" i="6"/>
  <c r="J35" i="6"/>
  <c r="I35" i="6"/>
  <c r="H35" i="6"/>
  <c r="G35" i="6"/>
  <c r="F35" i="6"/>
  <c r="E35" i="6"/>
  <c r="D35" i="6"/>
  <c r="M34" i="6"/>
  <c r="L34" i="6"/>
  <c r="K34" i="6"/>
  <c r="J34" i="6"/>
  <c r="I34" i="6"/>
  <c r="H34" i="6"/>
  <c r="G34" i="6"/>
  <c r="F34" i="6"/>
  <c r="E34" i="6"/>
  <c r="D34" i="6"/>
  <c r="M33" i="6"/>
  <c r="L33" i="6"/>
  <c r="K33" i="6"/>
  <c r="J33" i="6"/>
  <c r="I33" i="6"/>
  <c r="H33" i="6"/>
  <c r="G33" i="6"/>
  <c r="F33" i="6"/>
  <c r="E33" i="6"/>
  <c r="D33" i="6"/>
  <c r="M32" i="6"/>
  <c r="L32" i="6"/>
  <c r="K32" i="6"/>
  <c r="J32" i="6"/>
  <c r="I32" i="6"/>
  <c r="H32" i="6"/>
  <c r="G32" i="6"/>
  <c r="F32" i="6"/>
  <c r="E32" i="6"/>
  <c r="D32" i="6"/>
  <c r="M31" i="6"/>
  <c r="L31" i="6"/>
  <c r="K31" i="6"/>
  <c r="J31" i="6"/>
  <c r="I31" i="6"/>
  <c r="H31" i="6"/>
  <c r="G31" i="6"/>
  <c r="F31" i="6"/>
  <c r="E31" i="6"/>
  <c r="D31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20" i="6"/>
  <c r="L20" i="6"/>
  <c r="K20" i="6"/>
  <c r="J20" i="6"/>
  <c r="I20" i="6"/>
  <c r="H20" i="6"/>
  <c r="G20" i="6"/>
  <c r="F20" i="6"/>
  <c r="E20" i="6"/>
  <c r="D20" i="6"/>
  <c r="M19" i="6"/>
  <c r="L19" i="6"/>
  <c r="K19" i="6"/>
  <c r="J19" i="6"/>
  <c r="I19" i="6"/>
  <c r="H19" i="6"/>
  <c r="G19" i="6"/>
  <c r="F19" i="6"/>
  <c r="E19" i="6"/>
  <c r="D19" i="6"/>
  <c r="M17" i="6"/>
  <c r="L17" i="6"/>
  <c r="K17" i="6"/>
  <c r="J17" i="6"/>
  <c r="I17" i="6"/>
  <c r="H17" i="6"/>
  <c r="G17" i="6"/>
  <c r="F17" i="6"/>
  <c r="E17" i="6"/>
  <c r="D17" i="6"/>
  <c r="M16" i="6"/>
  <c r="L16" i="6"/>
  <c r="K16" i="6"/>
  <c r="J16" i="6"/>
  <c r="I16" i="6"/>
  <c r="H16" i="6"/>
  <c r="G16" i="6"/>
  <c r="F16" i="6"/>
  <c r="E16" i="6"/>
  <c r="D16" i="6"/>
  <c r="M15" i="6"/>
  <c r="L15" i="6"/>
  <c r="K15" i="6"/>
  <c r="J15" i="6"/>
  <c r="I15" i="6"/>
  <c r="H15" i="6"/>
  <c r="G15" i="6"/>
  <c r="F15" i="6"/>
  <c r="E15" i="6"/>
  <c r="D15" i="6"/>
  <c r="M14" i="6"/>
  <c r="L14" i="6"/>
  <c r="K14" i="6"/>
  <c r="J14" i="6"/>
  <c r="I14" i="6"/>
  <c r="H14" i="6"/>
  <c r="G14" i="6"/>
  <c r="F14" i="6"/>
  <c r="E14" i="6"/>
  <c r="D14" i="6"/>
  <c r="M13" i="6"/>
  <c r="L13" i="6"/>
  <c r="K13" i="6"/>
  <c r="J13" i="6"/>
  <c r="I13" i="6"/>
  <c r="H13" i="6"/>
  <c r="G13" i="6"/>
  <c r="F13" i="6"/>
  <c r="E13" i="6"/>
  <c r="D13" i="6"/>
  <c r="M11" i="6"/>
  <c r="L11" i="6"/>
  <c r="K11" i="6"/>
  <c r="J11" i="6"/>
  <c r="I11" i="6"/>
  <c r="H11" i="6"/>
  <c r="G11" i="6"/>
  <c r="F11" i="6"/>
  <c r="E11" i="6"/>
  <c r="D11" i="6"/>
  <c r="M10" i="6"/>
  <c r="L10" i="6"/>
  <c r="K10" i="6"/>
  <c r="J10" i="6"/>
  <c r="I10" i="6"/>
  <c r="H10" i="6"/>
  <c r="G10" i="6"/>
  <c r="F10" i="6"/>
  <c r="E10" i="6"/>
  <c r="D10" i="6"/>
  <c r="M9" i="6"/>
  <c r="L9" i="6"/>
  <c r="K9" i="6"/>
  <c r="J9" i="6"/>
  <c r="I9" i="6"/>
  <c r="H9" i="6"/>
  <c r="G9" i="6"/>
  <c r="F9" i="6"/>
  <c r="E9" i="6"/>
  <c r="D9" i="6"/>
  <c r="M8" i="6"/>
  <c r="L8" i="6"/>
  <c r="K8" i="6"/>
  <c r="J8" i="6"/>
  <c r="I8" i="6"/>
  <c r="H8" i="6"/>
  <c r="G8" i="6"/>
  <c r="F8" i="6"/>
  <c r="E8" i="6"/>
  <c r="D8" i="6"/>
  <c r="M7" i="6"/>
  <c r="L7" i="6"/>
  <c r="K7" i="6"/>
  <c r="J7" i="6"/>
  <c r="I7" i="6"/>
  <c r="H7" i="6"/>
  <c r="G7" i="6"/>
  <c r="F7" i="6"/>
  <c r="E7" i="6"/>
  <c r="D7" i="6"/>
  <c r="E49" i="7"/>
  <c r="F49" i="7"/>
  <c r="G49" i="7"/>
  <c r="H49" i="7"/>
  <c r="I49" i="7"/>
  <c r="J49" i="7"/>
  <c r="K49" i="7"/>
  <c r="L49" i="7"/>
  <c r="M49" i="7"/>
  <c r="N49" i="7"/>
  <c r="D49" i="7"/>
  <c r="N47" i="7"/>
  <c r="M47" i="7"/>
  <c r="L47" i="7"/>
  <c r="K47" i="7"/>
  <c r="J47" i="7"/>
  <c r="I47" i="7"/>
  <c r="H47" i="7"/>
  <c r="G47" i="7"/>
  <c r="F47" i="7"/>
  <c r="E47" i="7"/>
  <c r="D47" i="7"/>
  <c r="N46" i="7"/>
  <c r="M46" i="7"/>
  <c r="L46" i="7"/>
  <c r="K46" i="7"/>
  <c r="J46" i="7"/>
  <c r="I46" i="7"/>
  <c r="H46" i="7"/>
  <c r="G46" i="7"/>
  <c r="F46" i="7"/>
  <c r="E46" i="7"/>
  <c r="D46" i="7"/>
  <c r="N45" i="7"/>
  <c r="M45" i="7"/>
  <c r="L45" i="7"/>
  <c r="K45" i="7"/>
  <c r="J45" i="7"/>
  <c r="I45" i="7"/>
  <c r="H45" i="7"/>
  <c r="G45" i="7"/>
  <c r="F45" i="7"/>
  <c r="E45" i="7"/>
  <c r="D45" i="7"/>
  <c r="N44" i="7"/>
  <c r="M44" i="7"/>
  <c r="L44" i="7"/>
  <c r="K44" i="7"/>
  <c r="J44" i="7"/>
  <c r="I44" i="7"/>
  <c r="H44" i="7"/>
  <c r="G44" i="7"/>
  <c r="F44" i="7"/>
  <c r="E44" i="7"/>
  <c r="D44" i="7"/>
  <c r="N43" i="7"/>
  <c r="M43" i="7"/>
  <c r="L43" i="7"/>
  <c r="K43" i="7"/>
  <c r="J43" i="7"/>
  <c r="I43" i="7"/>
  <c r="H43" i="7"/>
  <c r="G43" i="7"/>
  <c r="F43" i="7"/>
  <c r="E43" i="7"/>
  <c r="D43" i="7"/>
  <c r="N41" i="7"/>
  <c r="M41" i="7"/>
  <c r="L41" i="7"/>
  <c r="K41" i="7"/>
  <c r="J41" i="7"/>
  <c r="I41" i="7"/>
  <c r="H41" i="7"/>
  <c r="G41" i="7"/>
  <c r="F41" i="7"/>
  <c r="E41" i="7"/>
  <c r="D41" i="7"/>
  <c r="N40" i="7"/>
  <c r="M40" i="7"/>
  <c r="L40" i="7"/>
  <c r="K40" i="7"/>
  <c r="J40" i="7"/>
  <c r="I40" i="7"/>
  <c r="H40" i="7"/>
  <c r="G40" i="7"/>
  <c r="F40" i="7"/>
  <c r="E40" i="7"/>
  <c r="D4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21" i="7"/>
  <c r="M21" i="7"/>
  <c r="L21" i="7"/>
  <c r="K21" i="7"/>
  <c r="J21" i="7"/>
  <c r="I21" i="7"/>
  <c r="H21" i="7"/>
  <c r="G21" i="7"/>
  <c r="F21" i="7"/>
  <c r="E21" i="7"/>
  <c r="D21" i="7"/>
  <c r="N20" i="7"/>
  <c r="M20" i="7"/>
  <c r="L20" i="7"/>
  <c r="K20" i="7"/>
  <c r="J20" i="7"/>
  <c r="I20" i="7"/>
  <c r="H20" i="7"/>
  <c r="G20" i="7"/>
  <c r="F20" i="7"/>
  <c r="E20" i="7"/>
  <c r="D20" i="7"/>
  <c r="N19" i="7"/>
  <c r="M19" i="7"/>
  <c r="L19" i="7"/>
  <c r="K19" i="7"/>
  <c r="J19" i="7"/>
  <c r="I19" i="7"/>
  <c r="H19" i="7"/>
  <c r="G19" i="7"/>
  <c r="F19" i="7"/>
  <c r="E19" i="7"/>
  <c r="D19" i="7"/>
  <c r="N17" i="7"/>
  <c r="M17" i="7"/>
  <c r="L17" i="7"/>
  <c r="K17" i="7"/>
  <c r="J17" i="7"/>
  <c r="I17" i="7"/>
  <c r="H17" i="7"/>
  <c r="G17" i="7"/>
  <c r="F17" i="7"/>
  <c r="E17" i="7"/>
  <c r="D17" i="7"/>
  <c r="N16" i="7"/>
  <c r="M16" i="7"/>
  <c r="L16" i="7"/>
  <c r="K16" i="7"/>
  <c r="J16" i="7"/>
  <c r="I16" i="7"/>
  <c r="H16" i="7"/>
  <c r="G16" i="7"/>
  <c r="F16" i="7"/>
  <c r="E16" i="7"/>
  <c r="D16" i="7"/>
  <c r="N15" i="7"/>
  <c r="M15" i="7"/>
  <c r="L15" i="7"/>
  <c r="K15" i="7"/>
  <c r="J15" i="7"/>
  <c r="I15" i="7"/>
  <c r="H15" i="7"/>
  <c r="G15" i="7"/>
  <c r="F15" i="7"/>
  <c r="E15" i="7"/>
  <c r="D15" i="7"/>
  <c r="N14" i="7"/>
  <c r="M14" i="7"/>
  <c r="L14" i="7"/>
  <c r="K14" i="7"/>
  <c r="J14" i="7"/>
  <c r="I14" i="7"/>
  <c r="H14" i="7"/>
  <c r="G14" i="7"/>
  <c r="F14" i="7"/>
  <c r="E14" i="7"/>
  <c r="D14" i="7"/>
  <c r="N13" i="7"/>
  <c r="M13" i="7"/>
  <c r="L13" i="7"/>
  <c r="K13" i="7"/>
  <c r="J13" i="7"/>
  <c r="I13" i="7"/>
  <c r="H13" i="7"/>
  <c r="G13" i="7"/>
  <c r="F13" i="7"/>
  <c r="E13" i="7"/>
  <c r="D13" i="7"/>
  <c r="N11" i="7"/>
  <c r="M11" i="7"/>
  <c r="L11" i="7"/>
  <c r="K11" i="7"/>
  <c r="J11" i="7"/>
  <c r="I11" i="7"/>
  <c r="H11" i="7"/>
  <c r="G11" i="7"/>
  <c r="F11" i="7"/>
  <c r="E11" i="7"/>
  <c r="D11" i="7"/>
  <c r="N10" i="7"/>
  <c r="M10" i="7"/>
  <c r="L10" i="7"/>
  <c r="K10" i="7"/>
  <c r="J10" i="7"/>
  <c r="I10" i="7"/>
  <c r="H10" i="7"/>
  <c r="G10" i="7"/>
  <c r="F10" i="7"/>
  <c r="E10" i="7"/>
  <c r="D10" i="7"/>
  <c r="N9" i="7"/>
  <c r="M9" i="7"/>
  <c r="L9" i="7"/>
  <c r="K9" i="7"/>
  <c r="J9" i="7"/>
  <c r="I9" i="7"/>
  <c r="H9" i="7"/>
  <c r="G9" i="7"/>
  <c r="F9" i="7"/>
  <c r="E9" i="7"/>
  <c r="D9" i="7"/>
  <c r="N8" i="7"/>
  <c r="M8" i="7"/>
  <c r="L8" i="7"/>
  <c r="K8" i="7"/>
  <c r="J8" i="7"/>
  <c r="I8" i="7"/>
  <c r="H8" i="7"/>
  <c r="G8" i="7"/>
  <c r="F8" i="7"/>
  <c r="E8" i="7"/>
  <c r="D8" i="7"/>
  <c r="E7" i="7"/>
  <c r="F7" i="7"/>
  <c r="G7" i="7"/>
  <c r="H7" i="7"/>
  <c r="I7" i="7"/>
  <c r="J7" i="7"/>
  <c r="K7" i="7"/>
  <c r="L7" i="7"/>
  <c r="M7" i="7"/>
  <c r="N7" i="7"/>
  <c r="D7" i="7"/>
  <c r="E49" i="8"/>
  <c r="F49" i="8"/>
  <c r="G49" i="8"/>
  <c r="H49" i="8"/>
  <c r="I49" i="8"/>
  <c r="J49" i="8"/>
  <c r="K49" i="8"/>
  <c r="L49" i="8"/>
  <c r="M49" i="8"/>
  <c r="D49" i="8"/>
  <c r="O9" i="8"/>
  <c r="O10" i="8"/>
  <c r="O11" i="8"/>
  <c r="O13" i="8"/>
  <c r="O14" i="8"/>
  <c r="O15" i="8"/>
  <c r="O16" i="8"/>
  <c r="O17" i="8"/>
  <c r="O19" i="8"/>
  <c r="O20" i="8"/>
  <c r="O21" i="8"/>
  <c r="O22" i="8"/>
  <c r="O23" i="8"/>
  <c r="O25" i="8"/>
  <c r="O26" i="8"/>
  <c r="O27" i="8"/>
  <c r="O28" i="8"/>
  <c r="O29" i="8"/>
  <c r="O31" i="8"/>
  <c r="O32" i="8"/>
  <c r="O33" i="8"/>
  <c r="O34" i="8"/>
  <c r="O35" i="8"/>
  <c r="O37" i="8"/>
  <c r="O38" i="8"/>
  <c r="O39" i="8"/>
  <c r="O40" i="8"/>
  <c r="O41" i="8"/>
  <c r="O43" i="8"/>
  <c r="O44" i="8"/>
  <c r="O45" i="8"/>
  <c r="O46" i="8"/>
  <c r="O47" i="8"/>
  <c r="O8" i="8"/>
  <c r="O7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E7" i="8"/>
  <c r="F7" i="8"/>
  <c r="G7" i="8"/>
  <c r="H7" i="8"/>
  <c r="I7" i="8"/>
  <c r="J7" i="8"/>
  <c r="K7" i="8"/>
  <c r="L7" i="8"/>
  <c r="M7" i="8"/>
  <c r="D7" i="8"/>
  <c r="E49" i="9"/>
  <c r="F49" i="9"/>
  <c r="G49" i="9"/>
  <c r="H49" i="9"/>
  <c r="I49" i="9"/>
  <c r="J49" i="9"/>
  <c r="K49" i="9"/>
  <c r="L49" i="9"/>
  <c r="M49" i="9"/>
  <c r="N49" i="9"/>
  <c r="D49" i="9"/>
  <c r="N47" i="9"/>
  <c r="M47" i="9"/>
  <c r="L47" i="9"/>
  <c r="K47" i="9"/>
  <c r="J47" i="9"/>
  <c r="I47" i="9"/>
  <c r="H47" i="9"/>
  <c r="G47" i="9"/>
  <c r="F47" i="9"/>
  <c r="E47" i="9"/>
  <c r="D47" i="9"/>
  <c r="N46" i="9"/>
  <c r="M46" i="9"/>
  <c r="L46" i="9"/>
  <c r="K46" i="9"/>
  <c r="J46" i="9"/>
  <c r="I46" i="9"/>
  <c r="H46" i="9"/>
  <c r="G46" i="9"/>
  <c r="F46" i="9"/>
  <c r="E46" i="9"/>
  <c r="D46" i="9"/>
  <c r="N45" i="9"/>
  <c r="M45" i="9"/>
  <c r="L45" i="9"/>
  <c r="K45" i="9"/>
  <c r="J45" i="9"/>
  <c r="I45" i="9"/>
  <c r="H45" i="9"/>
  <c r="G45" i="9"/>
  <c r="F45" i="9"/>
  <c r="E45" i="9"/>
  <c r="D45" i="9"/>
  <c r="N44" i="9"/>
  <c r="M44" i="9"/>
  <c r="L44" i="9"/>
  <c r="K44" i="9"/>
  <c r="J44" i="9"/>
  <c r="I44" i="9"/>
  <c r="H44" i="9"/>
  <c r="G44" i="9"/>
  <c r="F44" i="9"/>
  <c r="E44" i="9"/>
  <c r="D44" i="9"/>
  <c r="N43" i="9"/>
  <c r="M43" i="9"/>
  <c r="L43" i="9"/>
  <c r="K43" i="9"/>
  <c r="J43" i="9"/>
  <c r="I43" i="9"/>
  <c r="H43" i="9"/>
  <c r="G43" i="9"/>
  <c r="F43" i="9"/>
  <c r="E43" i="9"/>
  <c r="D43" i="9"/>
  <c r="N41" i="9"/>
  <c r="M41" i="9"/>
  <c r="L41" i="9"/>
  <c r="K41" i="9"/>
  <c r="J41" i="9"/>
  <c r="I41" i="9"/>
  <c r="H41" i="9"/>
  <c r="G41" i="9"/>
  <c r="F41" i="9"/>
  <c r="E41" i="9"/>
  <c r="D41" i="9"/>
  <c r="N40" i="9"/>
  <c r="M40" i="9"/>
  <c r="L40" i="9"/>
  <c r="K40" i="9"/>
  <c r="J40" i="9"/>
  <c r="I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N21" i="9"/>
  <c r="M21" i="9"/>
  <c r="L21" i="9"/>
  <c r="K21" i="9"/>
  <c r="J21" i="9"/>
  <c r="I21" i="9"/>
  <c r="H21" i="9"/>
  <c r="G21" i="9"/>
  <c r="F21" i="9"/>
  <c r="E21" i="9"/>
  <c r="D21" i="9"/>
  <c r="N20" i="9"/>
  <c r="M20" i="9"/>
  <c r="L20" i="9"/>
  <c r="K20" i="9"/>
  <c r="J20" i="9"/>
  <c r="I20" i="9"/>
  <c r="H20" i="9"/>
  <c r="G20" i="9"/>
  <c r="F20" i="9"/>
  <c r="E20" i="9"/>
  <c r="D20" i="9"/>
  <c r="N19" i="9"/>
  <c r="M19" i="9"/>
  <c r="L19" i="9"/>
  <c r="K19" i="9"/>
  <c r="J19" i="9"/>
  <c r="I19" i="9"/>
  <c r="H19" i="9"/>
  <c r="G19" i="9"/>
  <c r="F19" i="9"/>
  <c r="E19" i="9"/>
  <c r="D19" i="9"/>
  <c r="N17" i="9"/>
  <c r="M17" i="9"/>
  <c r="L17" i="9"/>
  <c r="K17" i="9"/>
  <c r="J17" i="9"/>
  <c r="I17" i="9"/>
  <c r="H17" i="9"/>
  <c r="G17" i="9"/>
  <c r="F17" i="9"/>
  <c r="E17" i="9"/>
  <c r="D17" i="9"/>
  <c r="N16" i="9"/>
  <c r="M16" i="9"/>
  <c r="L16" i="9"/>
  <c r="K16" i="9"/>
  <c r="J16" i="9"/>
  <c r="I16" i="9"/>
  <c r="H16" i="9"/>
  <c r="G16" i="9"/>
  <c r="F16" i="9"/>
  <c r="E16" i="9"/>
  <c r="D16" i="9"/>
  <c r="N15" i="9"/>
  <c r="M15" i="9"/>
  <c r="L15" i="9"/>
  <c r="K15" i="9"/>
  <c r="J15" i="9"/>
  <c r="I15" i="9"/>
  <c r="H15" i="9"/>
  <c r="G15" i="9"/>
  <c r="F15" i="9"/>
  <c r="E15" i="9"/>
  <c r="D15" i="9"/>
  <c r="N14" i="9"/>
  <c r="M14" i="9"/>
  <c r="L14" i="9"/>
  <c r="K14" i="9"/>
  <c r="J14" i="9"/>
  <c r="I14" i="9"/>
  <c r="H14" i="9"/>
  <c r="G14" i="9"/>
  <c r="F14" i="9"/>
  <c r="E14" i="9"/>
  <c r="D14" i="9"/>
  <c r="N13" i="9"/>
  <c r="M13" i="9"/>
  <c r="L13" i="9"/>
  <c r="K13" i="9"/>
  <c r="J13" i="9"/>
  <c r="I13" i="9"/>
  <c r="H13" i="9"/>
  <c r="G13" i="9"/>
  <c r="F13" i="9"/>
  <c r="E13" i="9"/>
  <c r="D13" i="9"/>
  <c r="N11" i="9"/>
  <c r="M11" i="9"/>
  <c r="L11" i="9"/>
  <c r="K11" i="9"/>
  <c r="J11" i="9"/>
  <c r="I11" i="9"/>
  <c r="H11" i="9"/>
  <c r="G11" i="9"/>
  <c r="F11" i="9"/>
  <c r="E11" i="9"/>
  <c r="D11" i="9"/>
  <c r="N10" i="9"/>
  <c r="M10" i="9"/>
  <c r="L10" i="9"/>
  <c r="K10" i="9"/>
  <c r="J10" i="9"/>
  <c r="I10" i="9"/>
  <c r="H10" i="9"/>
  <c r="G10" i="9"/>
  <c r="F10" i="9"/>
  <c r="E10" i="9"/>
  <c r="D10" i="9"/>
  <c r="N9" i="9"/>
  <c r="M9" i="9"/>
  <c r="L9" i="9"/>
  <c r="K9" i="9"/>
  <c r="J9" i="9"/>
  <c r="I9" i="9"/>
  <c r="H9" i="9"/>
  <c r="G9" i="9"/>
  <c r="F9" i="9"/>
  <c r="E9" i="9"/>
  <c r="D9" i="9"/>
  <c r="N8" i="9"/>
  <c r="M8" i="9"/>
  <c r="L8" i="9"/>
  <c r="K8" i="9"/>
  <c r="J8" i="9"/>
  <c r="I8" i="9"/>
  <c r="H8" i="9"/>
  <c r="G8" i="9"/>
  <c r="F8" i="9"/>
  <c r="E8" i="9"/>
  <c r="D8" i="9"/>
  <c r="E7" i="9"/>
  <c r="F7" i="9"/>
  <c r="G7" i="9"/>
  <c r="H7" i="9"/>
  <c r="I7" i="9"/>
  <c r="J7" i="9"/>
  <c r="K7" i="9"/>
  <c r="L7" i="9"/>
  <c r="M7" i="9"/>
  <c r="N7" i="9"/>
  <c r="D7" i="9"/>
  <c r="E49" i="10"/>
  <c r="F49" i="10"/>
  <c r="G49" i="10"/>
  <c r="H49" i="10"/>
  <c r="I49" i="10"/>
  <c r="J49" i="10"/>
  <c r="K49" i="10"/>
  <c r="L49" i="10"/>
  <c r="M49" i="10"/>
  <c r="D49" i="10"/>
  <c r="O9" i="10"/>
  <c r="O10" i="10"/>
  <c r="O11" i="10"/>
  <c r="O13" i="10"/>
  <c r="O14" i="10"/>
  <c r="O15" i="10"/>
  <c r="O16" i="10"/>
  <c r="O17" i="10"/>
  <c r="O19" i="10"/>
  <c r="O20" i="10"/>
  <c r="O21" i="10"/>
  <c r="O22" i="10"/>
  <c r="O23" i="10"/>
  <c r="O25" i="10"/>
  <c r="O26" i="10"/>
  <c r="O27" i="10"/>
  <c r="O28" i="10"/>
  <c r="O29" i="10"/>
  <c r="O31" i="10"/>
  <c r="O32" i="10"/>
  <c r="O33" i="10"/>
  <c r="O34" i="10"/>
  <c r="O35" i="10"/>
  <c r="O37" i="10"/>
  <c r="O38" i="10"/>
  <c r="O39" i="10"/>
  <c r="O40" i="10"/>
  <c r="O41" i="10"/>
  <c r="O43" i="10"/>
  <c r="O44" i="10"/>
  <c r="O45" i="10"/>
  <c r="O46" i="10"/>
  <c r="O47" i="10"/>
  <c r="O8" i="10"/>
  <c r="M47" i="10"/>
  <c r="L47" i="10"/>
  <c r="K47" i="10"/>
  <c r="J47" i="10"/>
  <c r="I47" i="10"/>
  <c r="H47" i="10"/>
  <c r="G47" i="10"/>
  <c r="F47" i="10"/>
  <c r="E47" i="10"/>
  <c r="D47" i="10"/>
  <c r="M46" i="10"/>
  <c r="L46" i="10"/>
  <c r="K46" i="10"/>
  <c r="J46" i="10"/>
  <c r="I46" i="10"/>
  <c r="H46" i="10"/>
  <c r="G46" i="10"/>
  <c r="F46" i="10"/>
  <c r="E46" i="10"/>
  <c r="D46" i="10"/>
  <c r="M45" i="10"/>
  <c r="L45" i="10"/>
  <c r="K45" i="10"/>
  <c r="J45" i="10"/>
  <c r="I45" i="10"/>
  <c r="H45" i="10"/>
  <c r="G45" i="10"/>
  <c r="F45" i="10"/>
  <c r="E45" i="10"/>
  <c r="D45" i="10"/>
  <c r="M44" i="10"/>
  <c r="L44" i="10"/>
  <c r="K44" i="10"/>
  <c r="J44" i="10"/>
  <c r="I44" i="10"/>
  <c r="H44" i="10"/>
  <c r="G44" i="10"/>
  <c r="F44" i="10"/>
  <c r="E44" i="10"/>
  <c r="D44" i="10"/>
  <c r="M43" i="10"/>
  <c r="L43" i="10"/>
  <c r="K43" i="10"/>
  <c r="J43" i="10"/>
  <c r="I43" i="10"/>
  <c r="H43" i="10"/>
  <c r="G43" i="10"/>
  <c r="F43" i="10"/>
  <c r="E43" i="10"/>
  <c r="D43" i="10"/>
  <c r="M41" i="10"/>
  <c r="L41" i="10"/>
  <c r="K41" i="10"/>
  <c r="J41" i="10"/>
  <c r="I41" i="10"/>
  <c r="H41" i="10"/>
  <c r="G41" i="10"/>
  <c r="F41" i="10"/>
  <c r="E41" i="10"/>
  <c r="D41" i="10"/>
  <c r="M40" i="10"/>
  <c r="L40" i="10"/>
  <c r="K40" i="10"/>
  <c r="J40" i="10"/>
  <c r="I40" i="10"/>
  <c r="H40" i="10"/>
  <c r="G40" i="10"/>
  <c r="F40" i="10"/>
  <c r="E40" i="10"/>
  <c r="D40" i="10"/>
  <c r="M39" i="10"/>
  <c r="L39" i="10"/>
  <c r="K39" i="10"/>
  <c r="J39" i="10"/>
  <c r="I39" i="10"/>
  <c r="H39" i="10"/>
  <c r="G39" i="10"/>
  <c r="F39" i="10"/>
  <c r="E39" i="10"/>
  <c r="D39" i="10"/>
  <c r="M38" i="10"/>
  <c r="L38" i="10"/>
  <c r="K38" i="10"/>
  <c r="J38" i="10"/>
  <c r="I38" i="10"/>
  <c r="H38" i="10"/>
  <c r="G38" i="10"/>
  <c r="F38" i="10"/>
  <c r="E38" i="10"/>
  <c r="D38" i="10"/>
  <c r="M37" i="10"/>
  <c r="L37" i="10"/>
  <c r="K37" i="10"/>
  <c r="J37" i="10"/>
  <c r="I37" i="10"/>
  <c r="H37" i="10"/>
  <c r="G37" i="10"/>
  <c r="F37" i="10"/>
  <c r="E37" i="10"/>
  <c r="D37" i="10"/>
  <c r="M35" i="10"/>
  <c r="L35" i="10"/>
  <c r="K35" i="10"/>
  <c r="J35" i="10"/>
  <c r="I35" i="10"/>
  <c r="H35" i="10"/>
  <c r="G35" i="10"/>
  <c r="F35" i="10"/>
  <c r="E35" i="10"/>
  <c r="D35" i="10"/>
  <c r="M34" i="10"/>
  <c r="L34" i="10"/>
  <c r="K34" i="10"/>
  <c r="J34" i="10"/>
  <c r="I34" i="10"/>
  <c r="H34" i="10"/>
  <c r="G34" i="10"/>
  <c r="F34" i="10"/>
  <c r="E34" i="10"/>
  <c r="D34" i="10"/>
  <c r="M33" i="10"/>
  <c r="L33" i="10"/>
  <c r="K33" i="10"/>
  <c r="J33" i="10"/>
  <c r="I33" i="10"/>
  <c r="H33" i="10"/>
  <c r="G33" i="10"/>
  <c r="F33" i="10"/>
  <c r="E33" i="10"/>
  <c r="D33" i="10"/>
  <c r="M32" i="10"/>
  <c r="L32" i="10"/>
  <c r="K32" i="10"/>
  <c r="J32" i="10"/>
  <c r="I32" i="10"/>
  <c r="H32" i="10"/>
  <c r="G32" i="10"/>
  <c r="F32" i="10"/>
  <c r="E32" i="10"/>
  <c r="D32" i="10"/>
  <c r="M31" i="10"/>
  <c r="L31" i="10"/>
  <c r="K31" i="10"/>
  <c r="J31" i="10"/>
  <c r="I31" i="10"/>
  <c r="H31" i="10"/>
  <c r="G31" i="10"/>
  <c r="F31" i="10"/>
  <c r="E31" i="10"/>
  <c r="D31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20" i="10"/>
  <c r="L20" i="10"/>
  <c r="K20" i="10"/>
  <c r="J20" i="10"/>
  <c r="I20" i="10"/>
  <c r="H20" i="10"/>
  <c r="G20" i="10"/>
  <c r="F20" i="10"/>
  <c r="E20" i="10"/>
  <c r="D20" i="10"/>
  <c r="M19" i="10"/>
  <c r="L19" i="10"/>
  <c r="K19" i="10"/>
  <c r="J19" i="10"/>
  <c r="I19" i="10"/>
  <c r="H19" i="10"/>
  <c r="G19" i="10"/>
  <c r="F19" i="10"/>
  <c r="E19" i="10"/>
  <c r="D19" i="10"/>
  <c r="M17" i="10"/>
  <c r="L17" i="10"/>
  <c r="K17" i="10"/>
  <c r="J17" i="10"/>
  <c r="I17" i="10"/>
  <c r="H17" i="10"/>
  <c r="G17" i="10"/>
  <c r="F17" i="10"/>
  <c r="E17" i="10"/>
  <c r="D17" i="10"/>
  <c r="M16" i="10"/>
  <c r="L16" i="10"/>
  <c r="K16" i="10"/>
  <c r="J16" i="10"/>
  <c r="I16" i="10"/>
  <c r="H16" i="10"/>
  <c r="G16" i="10"/>
  <c r="F16" i="10"/>
  <c r="E16" i="10"/>
  <c r="D16" i="10"/>
  <c r="M15" i="10"/>
  <c r="L15" i="10"/>
  <c r="K15" i="10"/>
  <c r="J15" i="10"/>
  <c r="I15" i="10"/>
  <c r="H15" i="10"/>
  <c r="G15" i="10"/>
  <c r="F15" i="10"/>
  <c r="E15" i="10"/>
  <c r="D15" i="10"/>
  <c r="M14" i="10"/>
  <c r="L14" i="10"/>
  <c r="K14" i="10"/>
  <c r="J14" i="10"/>
  <c r="I14" i="10"/>
  <c r="H14" i="10"/>
  <c r="G14" i="10"/>
  <c r="F14" i="10"/>
  <c r="E14" i="10"/>
  <c r="D14" i="10"/>
  <c r="M13" i="10"/>
  <c r="L13" i="10"/>
  <c r="K13" i="10"/>
  <c r="J13" i="10"/>
  <c r="I13" i="10"/>
  <c r="H13" i="10"/>
  <c r="G13" i="10"/>
  <c r="F13" i="10"/>
  <c r="E13" i="10"/>
  <c r="D13" i="10"/>
  <c r="M11" i="10"/>
  <c r="L11" i="10"/>
  <c r="K11" i="10"/>
  <c r="J11" i="10"/>
  <c r="I11" i="10"/>
  <c r="H11" i="10"/>
  <c r="G11" i="10"/>
  <c r="F11" i="10"/>
  <c r="E11" i="10"/>
  <c r="D11" i="10"/>
  <c r="M10" i="10"/>
  <c r="L10" i="10"/>
  <c r="K10" i="10"/>
  <c r="J10" i="10"/>
  <c r="I10" i="10"/>
  <c r="H10" i="10"/>
  <c r="G10" i="10"/>
  <c r="F10" i="10"/>
  <c r="E10" i="10"/>
  <c r="D10" i="10"/>
  <c r="M9" i="10"/>
  <c r="L9" i="10"/>
  <c r="K9" i="10"/>
  <c r="J9" i="10"/>
  <c r="I9" i="10"/>
  <c r="H9" i="10"/>
  <c r="G9" i="10"/>
  <c r="F9" i="10"/>
  <c r="E9" i="10"/>
  <c r="D9" i="10"/>
  <c r="M8" i="10"/>
  <c r="L8" i="10"/>
  <c r="K8" i="10"/>
  <c r="J8" i="10"/>
  <c r="I8" i="10"/>
  <c r="H8" i="10"/>
  <c r="G8" i="10"/>
  <c r="F8" i="10"/>
  <c r="E8" i="10"/>
  <c r="D8" i="10"/>
  <c r="O7" i="10"/>
  <c r="E7" i="10"/>
  <c r="F7" i="10"/>
  <c r="G7" i="10"/>
  <c r="H7" i="10"/>
  <c r="I7" i="10"/>
  <c r="J7" i="10"/>
  <c r="K7" i="10"/>
  <c r="L7" i="10"/>
  <c r="M7" i="10"/>
  <c r="D7" i="10"/>
</calcChain>
</file>

<file path=xl/sharedStrings.xml><?xml version="1.0" encoding="utf-8"?>
<sst xmlns="http://schemas.openxmlformats.org/spreadsheetml/2006/main" count="44" uniqueCount="15">
  <si>
    <t>Infinity</t>
  </si>
  <si>
    <t>This table shows the critical value that defines the 10% right-tail area for the stated degrees of freedom.</t>
  </si>
  <si>
    <t>This table shows the critical value that defines the 5% right-tail area for the stated degrees of freedom.</t>
  </si>
  <si>
    <t>This table shows the critical value that defines the 2.5% right-tail area for the stated degrees of freedom.</t>
  </si>
  <si>
    <t>This table shows the critical value that defines the 1% right-tail area for the stated degrees of freedom.</t>
  </si>
  <si>
    <t>Denominator Degrees of Freedom (df2)</t>
  </si>
  <si>
    <r>
      <t>Numerator Degrees of Freedom (df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</si>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</sst>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vertAlign val="subscript"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1" applyFont="1"/>
    <xf numFmtId="0" fontId="2" fillId="0" borderId="0" xfId="1"/>
    <xf numFmtId="1" fontId="2" fillId="0" borderId="0" xfId="1" applyNumberFormat="1" applyAlignment="1">
      <alignment horizontal="center"/>
    </xf>
    <xf numFmtId="166" fontId="2" fillId="0" borderId="0" xfId="1" applyNumberFormat="1" applyAlignment="1">
      <alignment horizontal="center"/>
    </xf>
    <xf numFmtId="2" fontId="2" fillId="0" borderId="0" xfId="1" applyNumberFormat="1" applyAlignment="1">
      <alignment horizontal="center"/>
    </xf>
    <xf numFmtId="0" fontId="3" fillId="0" borderId="0" xfId="1" applyFont="1"/>
    <xf numFmtId="0" fontId="4" fillId="0" borderId="0" xfId="0" applyFont="1"/>
    <xf numFmtId="0" fontId="3" fillId="0" borderId="1" xfId="1" applyFont="1" applyBorder="1"/>
    <xf numFmtId="0" fontId="4" fillId="0" borderId="2" xfId="0" applyFont="1" applyBorder="1"/>
    <xf numFmtId="0" fontId="3" fillId="0" borderId="2" xfId="1" applyFont="1" applyBorder="1"/>
    <xf numFmtId="0" fontId="5" fillId="0" borderId="3" xfId="1" applyFont="1" applyBorder="1" applyAlignment="1">
      <alignment horizontal="center"/>
    </xf>
    <xf numFmtId="1" fontId="3" fillId="0" borderId="4" xfId="1" applyNumberFormat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0" fontId="4" fillId="0" borderId="5" xfId="0" applyFont="1" applyBorder="1"/>
    <xf numFmtId="1" fontId="3" fillId="0" borderId="6" xfId="1" applyNumberFormat="1" applyFont="1" applyBorder="1" applyAlignment="1">
      <alignment horizontal="center"/>
    </xf>
    <xf numFmtId="2" fontId="3" fillId="0" borderId="0" xfId="1" applyNumberFormat="1" applyFont="1" applyAlignment="1">
      <alignment horizontal="center"/>
    </xf>
    <xf numFmtId="1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3" fillId="0" borderId="5" xfId="0" applyFont="1" applyBorder="1" applyAlignment="1">
      <alignment textRotation="90"/>
    </xf>
    <xf numFmtId="1" fontId="3" fillId="0" borderId="9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0" fontId="7" fillId="0" borderId="0" xfId="0" applyFont="1"/>
    <xf numFmtId="0" fontId="8" fillId="0" borderId="0" xfId="1" applyFont="1"/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95250</xdr:rowOff>
    </xdr:from>
    <xdr:to>
      <xdr:col>13</xdr:col>
      <xdr:colOff>523875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114300</xdr:rowOff>
    </xdr:from>
    <xdr:to>
      <xdr:col>14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304800</xdr:colOff>
      <xdr:row>0</xdr:row>
      <xdr:rowOff>114300</xdr:rowOff>
    </xdr:from>
    <xdr:to>
      <xdr:col>13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95250</xdr:rowOff>
    </xdr:from>
    <xdr:to>
      <xdr:col>14</xdr:col>
      <xdr:colOff>542925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314325</xdr:colOff>
      <xdr:row>0</xdr:row>
      <xdr:rowOff>142875</xdr:rowOff>
    </xdr:from>
    <xdr:to>
      <xdr:col>13</xdr:col>
      <xdr:colOff>504825</xdr:colOff>
      <xdr:row>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287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542925</xdr:colOff>
      <xdr:row>0</xdr:row>
      <xdr:rowOff>95250</xdr:rowOff>
    </xdr:from>
    <xdr:to>
      <xdr:col>14</xdr:col>
      <xdr:colOff>552450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0</xdr:row>
      <xdr:rowOff>95250</xdr:rowOff>
    </xdr:from>
    <xdr:to>
      <xdr:col>14</xdr:col>
      <xdr:colOff>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504825</xdr:colOff>
      <xdr:row>0</xdr:row>
      <xdr:rowOff>85725</xdr:rowOff>
    </xdr:from>
    <xdr:to>
      <xdr:col>14</xdr:col>
      <xdr:colOff>514350</xdr:colOff>
      <xdr:row>3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8572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tabSelected="1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14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1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6">
        <f>FINV(0.1,D$6,$C7)</f>
        <v>39.863458189061404</v>
      </c>
      <c r="E7" s="16">
        <f t="shared" ref="E7:N22" si="0">FINV(0.1,E$6,$C7)</f>
        <v>49.499999999999972</v>
      </c>
      <c r="F7" s="16">
        <f t="shared" si="0"/>
        <v>53.593244658671296</v>
      </c>
      <c r="G7" s="16">
        <f t="shared" si="0"/>
        <v>55.832961122512998</v>
      </c>
      <c r="H7" s="16">
        <f t="shared" si="0"/>
        <v>57.240077132351466</v>
      </c>
      <c r="I7" s="16">
        <f t="shared" si="0"/>
        <v>58.204416430555852</v>
      </c>
      <c r="J7" s="16">
        <f t="shared" si="0"/>
        <v>58.905953242141273</v>
      </c>
      <c r="K7" s="16">
        <f t="shared" si="0"/>
        <v>59.43898056647722</v>
      </c>
      <c r="L7" s="16">
        <f t="shared" si="0"/>
        <v>59.857585145990477</v>
      </c>
      <c r="M7" s="16">
        <f t="shared" si="0"/>
        <v>60.194980344046215</v>
      </c>
      <c r="N7" s="16">
        <f t="shared" si="0"/>
        <v>60.705211874157769</v>
      </c>
    </row>
    <row r="8" spans="2:14" x14ac:dyDescent="0.2">
      <c r="B8" s="14"/>
      <c r="C8" s="17">
        <v>2</v>
      </c>
      <c r="D8" s="16">
        <f>FINV(0.1,D$6,$C8)</f>
        <v>8.5263157894736903</v>
      </c>
      <c r="E8" s="16">
        <f t="shared" si="0"/>
        <v>8.9999999999999982</v>
      </c>
      <c r="F8" s="16">
        <f t="shared" si="0"/>
        <v>9.1617901681797331</v>
      </c>
      <c r="G8" s="16">
        <f t="shared" si="0"/>
        <v>9.2434164902525691</v>
      </c>
      <c r="H8" s="16">
        <f t="shared" si="0"/>
        <v>9.2926263463216774</v>
      </c>
      <c r="I8" s="16">
        <f t="shared" si="0"/>
        <v>9.3255304546392903</v>
      </c>
      <c r="J8" s="16">
        <f t="shared" si="0"/>
        <v>9.3490811655497232</v>
      </c>
      <c r="K8" s="16">
        <f t="shared" si="0"/>
        <v>9.3667703273702934</v>
      </c>
      <c r="L8" s="16">
        <f t="shared" si="0"/>
        <v>9.3805440483263816</v>
      </c>
      <c r="M8" s="16">
        <f t="shared" si="0"/>
        <v>9.3915727801497013</v>
      </c>
      <c r="N8" s="16">
        <f t="shared" si="0"/>
        <v>9.4081321365256958</v>
      </c>
    </row>
    <row r="9" spans="2:14" x14ac:dyDescent="0.2">
      <c r="B9" s="14"/>
      <c r="C9" s="17">
        <v>3</v>
      </c>
      <c r="D9" s="16">
        <f>FINV(0.1,D$6,$C9)</f>
        <v>5.5383194562622373</v>
      </c>
      <c r="E9" s="16">
        <f t="shared" si="0"/>
        <v>5.4623832504191689</v>
      </c>
      <c r="F9" s="16">
        <f t="shared" si="0"/>
        <v>5.3907732803297836</v>
      </c>
      <c r="G9" s="16">
        <f t="shared" si="0"/>
        <v>5.3426444784814677</v>
      </c>
      <c r="H9" s="16">
        <f t="shared" si="0"/>
        <v>5.3091570194968334</v>
      </c>
      <c r="I9" s="16">
        <f t="shared" si="0"/>
        <v>5.2847315600805507</v>
      </c>
      <c r="J9" s="16">
        <f t="shared" si="0"/>
        <v>5.2661946397665105</v>
      </c>
      <c r="K9" s="16">
        <f t="shared" si="0"/>
        <v>5.2516710815214669</v>
      </c>
      <c r="L9" s="16">
        <f t="shared" si="0"/>
        <v>5.2399958611357285</v>
      </c>
      <c r="M9" s="16">
        <f t="shared" si="0"/>
        <v>5.2304112705552255</v>
      </c>
      <c r="N9" s="16">
        <f t="shared" si="0"/>
        <v>5.2156178285450174</v>
      </c>
    </row>
    <row r="10" spans="2:14" x14ac:dyDescent="0.2">
      <c r="B10" s="14"/>
      <c r="C10" s="17">
        <v>4</v>
      </c>
      <c r="D10" s="16">
        <f>FINV(0.1,D$6,$C10)</f>
        <v>4.5447707203712637</v>
      </c>
      <c r="E10" s="16">
        <f t="shared" si="0"/>
        <v>4.3245553203367573</v>
      </c>
      <c r="F10" s="16">
        <f t="shared" si="0"/>
        <v>4.1908604388722415</v>
      </c>
      <c r="G10" s="16">
        <f t="shared" si="0"/>
        <v>4.1072495422505204</v>
      </c>
      <c r="H10" s="16">
        <f t="shared" si="0"/>
        <v>4.0505790689874708</v>
      </c>
      <c r="I10" s="16">
        <f t="shared" si="0"/>
        <v>4.0097493126739447</v>
      </c>
      <c r="J10" s="16">
        <f t="shared" si="0"/>
        <v>3.9789662437953774</v>
      </c>
      <c r="K10" s="16">
        <f t="shared" si="0"/>
        <v>3.9549399445423497</v>
      </c>
      <c r="L10" s="16">
        <f t="shared" si="0"/>
        <v>3.9356708150352491</v>
      </c>
      <c r="M10" s="16">
        <f t="shared" si="0"/>
        <v>3.9198756037312128</v>
      </c>
      <c r="N10" s="16">
        <f t="shared" si="0"/>
        <v>3.8955268544858841</v>
      </c>
    </row>
    <row r="11" spans="2:14" x14ac:dyDescent="0.2">
      <c r="B11" s="14"/>
      <c r="C11" s="17">
        <v>5</v>
      </c>
      <c r="D11" s="16">
        <f>FINV(0.1,D$6,$C11)</f>
        <v>4.060419946872063</v>
      </c>
      <c r="E11" s="16">
        <f t="shared" si="0"/>
        <v>3.7797160787739483</v>
      </c>
      <c r="F11" s="16">
        <f t="shared" si="0"/>
        <v>3.619477412539589</v>
      </c>
      <c r="G11" s="16">
        <f t="shared" si="0"/>
        <v>3.5201962455341249</v>
      </c>
      <c r="H11" s="16">
        <f t="shared" si="0"/>
        <v>3.4529822480379044</v>
      </c>
      <c r="I11" s="16">
        <f t="shared" si="0"/>
        <v>3.4045065849849681</v>
      </c>
      <c r="J11" s="16">
        <f t="shared" si="0"/>
        <v>3.3678987484911067</v>
      </c>
      <c r="K11" s="16">
        <f t="shared" si="0"/>
        <v>3.3392757111543356</v>
      </c>
      <c r="L11" s="16">
        <f t="shared" si="0"/>
        <v>3.3162808188555948</v>
      </c>
      <c r="M11" s="16">
        <f t="shared" si="0"/>
        <v>3.2974016680299361</v>
      </c>
      <c r="N11" s="16">
        <f t="shared" si="0"/>
        <v>3.2682392147968948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FINV(0.1,D$6,$C13)</f>
        <v>3.7759496025835313</v>
      </c>
      <c r="E13" s="16">
        <f t="shared" si="0"/>
        <v>3.4633040700956501</v>
      </c>
      <c r="F13" s="16">
        <f t="shared" si="0"/>
        <v>3.2887615634582406</v>
      </c>
      <c r="G13" s="16">
        <f t="shared" si="0"/>
        <v>3.1807628650583197</v>
      </c>
      <c r="H13" s="16">
        <f t="shared" si="0"/>
        <v>3.1075116666389317</v>
      </c>
      <c r="I13" s="16">
        <f t="shared" si="0"/>
        <v>3.0545506824589204</v>
      </c>
      <c r="J13" s="16">
        <f t="shared" si="0"/>
        <v>3.0144565047430882</v>
      </c>
      <c r="K13" s="16">
        <f t="shared" si="0"/>
        <v>2.9830356142904995</v>
      </c>
      <c r="L13" s="16">
        <f t="shared" si="0"/>
        <v>2.9577407039669419</v>
      </c>
      <c r="M13" s="16">
        <f t="shared" si="0"/>
        <v>2.936934670848335</v>
      </c>
      <c r="N13" s="16">
        <f t="shared" si="0"/>
        <v>2.9047205088336581</v>
      </c>
    </row>
    <row r="14" spans="2:14" x14ac:dyDescent="0.2">
      <c r="B14" s="21"/>
      <c r="C14" s="17">
        <v>7</v>
      </c>
      <c r="D14" s="16">
        <f>FINV(0.1,D$6,$C14)</f>
        <v>3.5894280908647973</v>
      </c>
      <c r="E14" s="16">
        <f t="shared" si="0"/>
        <v>3.2574420510913762</v>
      </c>
      <c r="F14" s="16">
        <f t="shared" si="0"/>
        <v>3.0740719939090004</v>
      </c>
      <c r="G14" s="16">
        <f t="shared" si="0"/>
        <v>2.9605340887350953</v>
      </c>
      <c r="H14" s="16">
        <f t="shared" si="0"/>
        <v>2.8833444956782133</v>
      </c>
      <c r="I14" s="16">
        <f t="shared" si="0"/>
        <v>2.8273922710312962</v>
      </c>
      <c r="J14" s="16">
        <f t="shared" si="0"/>
        <v>2.7849301175044401</v>
      </c>
      <c r="K14" s="16">
        <f t="shared" si="0"/>
        <v>2.7515795773535867</v>
      </c>
      <c r="L14" s="16">
        <f t="shared" si="0"/>
        <v>2.7246777215582743</v>
      </c>
      <c r="M14" s="16">
        <f t="shared" si="0"/>
        <v>2.7025104817680452</v>
      </c>
      <c r="N14" s="16">
        <f t="shared" si="0"/>
        <v>2.6681114238101395</v>
      </c>
    </row>
    <row r="15" spans="2:14" x14ac:dyDescent="0.2">
      <c r="B15" s="21"/>
      <c r="C15" s="17">
        <v>8</v>
      </c>
      <c r="D15" s="16">
        <f>FINV(0.1,D$6,$C15)</f>
        <v>3.4579189038850133</v>
      </c>
      <c r="E15" s="16">
        <f t="shared" si="0"/>
        <v>3.1131176401556906</v>
      </c>
      <c r="F15" s="16">
        <f t="shared" si="0"/>
        <v>2.9237962883137789</v>
      </c>
      <c r="G15" s="16">
        <f t="shared" si="0"/>
        <v>2.8064257061376399</v>
      </c>
      <c r="H15" s="16">
        <f t="shared" si="0"/>
        <v>2.7264469153905257</v>
      </c>
      <c r="I15" s="16">
        <f t="shared" si="0"/>
        <v>2.6683347236464492</v>
      </c>
      <c r="J15" s="16">
        <f t="shared" si="0"/>
        <v>2.6241348735611925</v>
      </c>
      <c r="K15" s="16">
        <f t="shared" si="0"/>
        <v>2.5893490557256378</v>
      </c>
      <c r="L15" s="16">
        <f t="shared" si="0"/>
        <v>2.5612382096570152</v>
      </c>
      <c r="M15" s="16">
        <f t="shared" si="0"/>
        <v>2.538036781550324</v>
      </c>
      <c r="N15" s="16">
        <f t="shared" si="0"/>
        <v>2.501957794072605</v>
      </c>
    </row>
    <row r="16" spans="2:14" x14ac:dyDescent="0.2">
      <c r="B16" s="21"/>
      <c r="C16" s="17">
        <v>9</v>
      </c>
      <c r="D16" s="16">
        <f>FINV(0.1,D$6,$C16)</f>
        <v>3.3603030238715501</v>
      </c>
      <c r="E16" s="16">
        <f t="shared" si="0"/>
        <v>3.0064524174002649</v>
      </c>
      <c r="F16" s="16">
        <f t="shared" si="0"/>
        <v>2.8128629971823882</v>
      </c>
      <c r="G16" s="16">
        <f t="shared" si="0"/>
        <v>2.6926800625023408</v>
      </c>
      <c r="H16" s="16">
        <f t="shared" si="0"/>
        <v>2.6106125500299706</v>
      </c>
      <c r="I16" s="16">
        <f t="shared" si="0"/>
        <v>2.5508552486152887</v>
      </c>
      <c r="J16" s="16">
        <f t="shared" si="0"/>
        <v>2.5053132015549866</v>
      </c>
      <c r="K16" s="16">
        <f t="shared" si="0"/>
        <v>2.4694056526262194</v>
      </c>
      <c r="L16" s="16">
        <f t="shared" si="0"/>
        <v>2.4403404377094704</v>
      </c>
      <c r="M16" s="16">
        <f t="shared" si="0"/>
        <v>2.4163155830609004</v>
      </c>
      <c r="N16" s="16">
        <f t="shared" si="0"/>
        <v>2.3788848644628517</v>
      </c>
    </row>
    <row r="17" spans="2:14" x14ac:dyDescent="0.2">
      <c r="B17" s="21"/>
      <c r="C17" s="17">
        <v>10</v>
      </c>
      <c r="D17" s="16">
        <f>FINV(0.1,D$6,$C17)</f>
        <v>3.2850153217037614</v>
      </c>
      <c r="E17" s="16">
        <f t="shared" si="0"/>
        <v>2.9244659623055682</v>
      </c>
      <c r="F17" s="16">
        <f t="shared" si="0"/>
        <v>2.7276731411650701</v>
      </c>
      <c r="G17" s="16">
        <f t="shared" si="0"/>
        <v>2.605336431348579</v>
      </c>
      <c r="H17" s="16">
        <f t="shared" si="0"/>
        <v>2.5216406862096243</v>
      </c>
      <c r="I17" s="16">
        <f t="shared" si="0"/>
        <v>2.4605819674472409</v>
      </c>
      <c r="J17" s="16">
        <f t="shared" si="0"/>
        <v>2.4139650998467141</v>
      </c>
      <c r="K17" s="16">
        <f t="shared" si="0"/>
        <v>2.3771500226405129</v>
      </c>
      <c r="L17" s="16">
        <f t="shared" si="0"/>
        <v>2.3473059097505158</v>
      </c>
      <c r="M17" s="16">
        <f t="shared" si="0"/>
        <v>2.3226039408913102</v>
      </c>
      <c r="N17" s="16">
        <f t="shared" si="0"/>
        <v>2.2840513010324512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FINV(0.1,D$6,$C19)</f>
        <v>3.225202282051657</v>
      </c>
      <c r="E19" s="16">
        <f t="shared" si="0"/>
        <v>2.8595109562411363</v>
      </c>
      <c r="F19" s="16">
        <f t="shared" si="0"/>
        <v>2.660228683765312</v>
      </c>
      <c r="G19" s="16">
        <f t="shared" si="0"/>
        <v>2.5361882322068316</v>
      </c>
      <c r="H19" s="16">
        <f t="shared" si="0"/>
        <v>2.4511843429748006</v>
      </c>
      <c r="I19" s="16">
        <f t="shared" si="0"/>
        <v>2.389066561693256</v>
      </c>
      <c r="J19" s="16">
        <f t="shared" si="0"/>
        <v>2.3415656765895791</v>
      </c>
      <c r="K19" s="16">
        <f t="shared" si="0"/>
        <v>2.3039974582885949</v>
      </c>
      <c r="L19" s="16">
        <f t="shared" si="0"/>
        <v>2.2735019819650364</v>
      </c>
      <c r="M19" s="16">
        <f t="shared" si="0"/>
        <v>2.2482299983650962</v>
      </c>
      <c r="N19" s="16">
        <f t="shared" si="0"/>
        <v>2.2087250884599285</v>
      </c>
    </row>
    <row r="20" spans="2:14" x14ac:dyDescent="0.2">
      <c r="B20" s="21"/>
      <c r="C20" s="17">
        <v>12</v>
      </c>
      <c r="D20" s="16">
        <f>FINV(0.1,D$6,$C20)</f>
        <v>3.1765489310224262</v>
      </c>
      <c r="E20" s="16">
        <f t="shared" si="0"/>
        <v>2.8067956057324186</v>
      </c>
      <c r="F20" s="16">
        <f t="shared" si="0"/>
        <v>2.6055249208306765</v>
      </c>
      <c r="G20" s="16">
        <f t="shared" si="0"/>
        <v>2.4801020935726794</v>
      </c>
      <c r="H20" s="16">
        <f t="shared" si="0"/>
        <v>2.394022256842232</v>
      </c>
      <c r="I20" s="16">
        <f t="shared" si="0"/>
        <v>2.3310235657879947</v>
      </c>
      <c r="J20" s="16">
        <f t="shared" si="0"/>
        <v>2.2827804824047768</v>
      </c>
      <c r="K20" s="16">
        <f t="shared" si="0"/>
        <v>2.2445749478910142</v>
      </c>
      <c r="L20" s="16">
        <f t="shared" si="0"/>
        <v>2.2135245449532586</v>
      </c>
      <c r="M20" s="16">
        <f t="shared" si="0"/>
        <v>2.1877640788750914</v>
      </c>
      <c r="N20" s="16">
        <f t="shared" si="0"/>
        <v>2.1474371059842907</v>
      </c>
    </row>
    <row r="21" spans="2:14" x14ac:dyDescent="0.2">
      <c r="B21" s="21"/>
      <c r="C21" s="17">
        <v>13</v>
      </c>
      <c r="D21" s="16">
        <f>FINV(0.1,D$6,$C21)</f>
        <v>3.1362050930215988</v>
      </c>
      <c r="E21" s="16">
        <f t="shared" si="0"/>
        <v>2.7631673569694888</v>
      </c>
      <c r="F21" s="16">
        <f t="shared" si="0"/>
        <v>2.5602728981903389</v>
      </c>
      <c r="G21" s="16">
        <f t="shared" si="0"/>
        <v>2.4337053409407416</v>
      </c>
      <c r="H21" s="16">
        <f t="shared" si="0"/>
        <v>2.3467237551113045</v>
      </c>
      <c r="I21" s="16">
        <f t="shared" si="0"/>
        <v>2.2829794421851477</v>
      </c>
      <c r="J21" s="16">
        <f t="shared" si="0"/>
        <v>2.2341029603299623</v>
      </c>
      <c r="K21" s="16">
        <f t="shared" si="0"/>
        <v>2.1953497356398262</v>
      </c>
      <c r="L21" s="16">
        <f t="shared" si="0"/>
        <v>2.1638195794408634</v>
      </c>
      <c r="M21" s="16">
        <f t="shared" si="0"/>
        <v>2.1376345888332753</v>
      </c>
      <c r="N21" s="16">
        <f t="shared" si="0"/>
        <v>2.0965884839494957</v>
      </c>
    </row>
    <row r="22" spans="2:14" x14ac:dyDescent="0.2">
      <c r="B22" s="21"/>
      <c r="C22" s="17">
        <v>14</v>
      </c>
      <c r="D22" s="16">
        <f>FINV(0.1,D$6,$C22)</f>
        <v>3.1022133943833681</v>
      </c>
      <c r="E22" s="16">
        <f t="shared" si="0"/>
        <v>2.7264684606119625</v>
      </c>
      <c r="F22" s="16">
        <f t="shared" si="0"/>
        <v>2.5222235975347775</v>
      </c>
      <c r="G22" s="16">
        <f t="shared" si="0"/>
        <v>2.3946921042060199</v>
      </c>
      <c r="H22" s="16">
        <f t="shared" si="0"/>
        <v>2.3069430514007232</v>
      </c>
      <c r="I22" s="16">
        <f t="shared" si="0"/>
        <v>2.2425585692949439</v>
      </c>
      <c r="J22" s="16">
        <f t="shared" si="0"/>
        <v>2.1931342910752396</v>
      </c>
      <c r="K22" s="16">
        <f t="shared" si="0"/>
        <v>2.153904453891716</v>
      </c>
      <c r="L22" s="16">
        <f t="shared" si="0"/>
        <v>2.1219545669769007</v>
      </c>
      <c r="M22" s="16">
        <f t="shared" si="0"/>
        <v>2.0953964206458018</v>
      </c>
      <c r="N22" s="16">
        <f t="shared" si="0"/>
        <v>2.0537144546141821</v>
      </c>
    </row>
    <row r="23" spans="2:14" x14ac:dyDescent="0.2">
      <c r="B23" s="21"/>
      <c r="C23" s="17">
        <v>15</v>
      </c>
      <c r="D23" s="16">
        <f>FINV(0.1,D$6,$C23)</f>
        <v>3.0731855495938558</v>
      </c>
      <c r="E23" s="16">
        <f t="shared" ref="E23:N23" si="1">FINV(0.1,E$6,$C23)</f>
        <v>2.6951729315889432</v>
      </c>
      <c r="F23" s="16">
        <f t="shared" si="1"/>
        <v>2.4897877338778125</v>
      </c>
      <c r="G23" s="16">
        <f t="shared" si="1"/>
        <v>2.3614331158694637</v>
      </c>
      <c r="H23" s="16">
        <f t="shared" si="1"/>
        <v>2.2730224478675702</v>
      </c>
      <c r="I23" s="16">
        <f t="shared" si="1"/>
        <v>2.2080817703314417</v>
      </c>
      <c r="J23" s="16">
        <f t="shared" si="1"/>
        <v>2.1581784475354859</v>
      </c>
      <c r="K23" s="16">
        <f t="shared" si="1"/>
        <v>2.1185295015379531</v>
      </c>
      <c r="L23" s="16">
        <f t="shared" si="1"/>
        <v>2.0862087492326666</v>
      </c>
      <c r="M23" s="16">
        <f t="shared" si="1"/>
        <v>2.0593194961568164</v>
      </c>
      <c r="N23" s="16">
        <f t="shared" si="1"/>
        <v>2.017070294447588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FINV(0.1,D$6,$C25)</f>
        <v>3.0481098110878739</v>
      </c>
      <c r="E25" s="16">
        <f t="shared" si="2"/>
        <v>2.6681714573065931</v>
      </c>
      <c r="F25" s="16">
        <f t="shared" si="2"/>
        <v>2.4618107532435438</v>
      </c>
      <c r="G25" s="16">
        <f t="shared" si="2"/>
        <v>2.3327448693536255</v>
      </c>
      <c r="H25" s="16">
        <f t="shared" si="2"/>
        <v>2.2437576036838336</v>
      </c>
      <c r="I25" s="16">
        <f t="shared" si="2"/>
        <v>2.1783288043954316</v>
      </c>
      <c r="J25" s="16">
        <f t="shared" si="2"/>
        <v>2.1280026088875497</v>
      </c>
      <c r="K25" s="16">
        <f t="shared" si="2"/>
        <v>2.0879818512370991</v>
      </c>
      <c r="L25" s="16">
        <f t="shared" si="2"/>
        <v>2.0553306587403242</v>
      </c>
      <c r="M25" s="16">
        <f t="shared" si="2"/>
        <v>2.028145261366916</v>
      </c>
      <c r="N25" s="16">
        <f t="shared" si="2"/>
        <v>1.9853862448881157</v>
      </c>
    </row>
    <row r="26" spans="2:14" x14ac:dyDescent="0.2">
      <c r="B26" s="21"/>
      <c r="C26" s="17">
        <v>17</v>
      </c>
      <c r="D26" s="16">
        <f t="shared" si="2"/>
        <v>3.026231561405635</v>
      </c>
      <c r="E26" s="16">
        <f t="shared" si="2"/>
        <v>2.6446384680832966</v>
      </c>
      <c r="F26" s="16">
        <f t="shared" si="2"/>
        <v>2.4374339145798425</v>
      </c>
      <c r="G26" s="16">
        <f t="shared" si="2"/>
        <v>2.307747132995845</v>
      </c>
      <c r="H26" s="16">
        <f t="shared" si="2"/>
        <v>2.2182526487841208</v>
      </c>
      <c r="I26" s="16">
        <f t="shared" si="2"/>
        <v>2.1523917527837697</v>
      </c>
      <c r="J26" s="16">
        <f t="shared" si="2"/>
        <v>2.1016892470828004</v>
      </c>
      <c r="K26" s="16">
        <f t="shared" si="2"/>
        <v>2.0613361255198499</v>
      </c>
      <c r="L26" s="16">
        <f t="shared" si="2"/>
        <v>2.0283883894504511</v>
      </c>
      <c r="M26" s="16">
        <f t="shared" si="2"/>
        <v>2.0009363014299248</v>
      </c>
      <c r="N26" s="16">
        <f t="shared" si="2"/>
        <v>1.9577161287394105</v>
      </c>
    </row>
    <row r="27" spans="2:14" x14ac:dyDescent="0.2">
      <c r="B27" s="21"/>
      <c r="C27" s="17">
        <v>18</v>
      </c>
      <c r="D27" s="16">
        <f t="shared" si="2"/>
        <v>3.0069765917954268</v>
      </c>
      <c r="E27" s="16">
        <f t="shared" si="2"/>
        <v>2.6239469851339554</v>
      </c>
      <c r="F27" s="16">
        <f t="shared" si="2"/>
        <v>2.4160053771779402</v>
      </c>
      <c r="G27" s="16">
        <f t="shared" si="2"/>
        <v>2.2857717724180628</v>
      </c>
      <c r="H27" s="16">
        <f t="shared" si="2"/>
        <v>2.1958274675237397</v>
      </c>
      <c r="I27" s="16">
        <f t="shared" si="2"/>
        <v>2.1295811863739633</v>
      </c>
      <c r="J27" s="16">
        <f t="shared" si="2"/>
        <v>2.0785414489425</v>
      </c>
      <c r="K27" s="16">
        <f t="shared" si="2"/>
        <v>2.0378892585355532</v>
      </c>
      <c r="L27" s="16">
        <f t="shared" si="2"/>
        <v>2.0046737299619197</v>
      </c>
      <c r="M27" s="16">
        <f t="shared" si="2"/>
        <v>1.9769800424841464</v>
      </c>
      <c r="N27" s="16">
        <f t="shared" si="2"/>
        <v>1.9333403928403521</v>
      </c>
    </row>
    <row r="28" spans="2:14" x14ac:dyDescent="0.2">
      <c r="B28" s="21"/>
      <c r="C28" s="17">
        <v>19</v>
      </c>
      <c r="D28" s="16">
        <f t="shared" si="2"/>
        <v>2.9899002798797945</v>
      </c>
      <c r="E28" s="16">
        <f t="shared" si="2"/>
        <v>2.6056123641797702</v>
      </c>
      <c r="F28" s="16">
        <f t="shared" si="2"/>
        <v>2.397021503449952</v>
      </c>
      <c r="G28" s="16">
        <f t="shared" si="2"/>
        <v>2.2663025674880379</v>
      </c>
      <c r="H28" s="16">
        <f t="shared" si="2"/>
        <v>2.1759564965650458</v>
      </c>
      <c r="I28" s="16">
        <f t="shared" si="2"/>
        <v>2.1093642183245347</v>
      </c>
      <c r="J28" s="16">
        <f t="shared" si="2"/>
        <v>2.0580204009476448</v>
      </c>
      <c r="K28" s="16">
        <f t="shared" si="2"/>
        <v>2.0170975349095017</v>
      </c>
      <c r="L28" s="16">
        <f t="shared" si="2"/>
        <v>1.9836388440205073</v>
      </c>
      <c r="M28" s="16">
        <f t="shared" si="2"/>
        <v>1.9557251387036796</v>
      </c>
      <c r="N28" s="16">
        <f t="shared" si="2"/>
        <v>1.9117020452090494</v>
      </c>
    </row>
    <row r="29" spans="2:14" x14ac:dyDescent="0.2">
      <c r="B29" s="21"/>
      <c r="C29" s="17">
        <v>20</v>
      </c>
      <c r="D29" s="16">
        <f t="shared" si="2"/>
        <v>2.974653017463766</v>
      </c>
      <c r="E29" s="16">
        <f t="shared" si="2"/>
        <v>2.5892541179416724</v>
      </c>
      <c r="F29" s="16">
        <f t="shared" si="2"/>
        <v>2.3800870510696068</v>
      </c>
      <c r="G29" s="16">
        <f t="shared" si="2"/>
        <v>2.2489344017730426</v>
      </c>
      <c r="H29" s="16">
        <f t="shared" si="2"/>
        <v>2.1582272201684241</v>
      </c>
      <c r="I29" s="16">
        <f t="shared" si="2"/>
        <v>2.0913224877909067</v>
      </c>
      <c r="J29" s="16">
        <f t="shared" si="2"/>
        <v>2.0397029805862306</v>
      </c>
      <c r="K29" s="16">
        <f t="shared" si="2"/>
        <v>1.9985338713991454</v>
      </c>
      <c r="L29" s="16">
        <f t="shared" si="2"/>
        <v>1.9648533022616921</v>
      </c>
      <c r="M29" s="16">
        <f t="shared" si="2"/>
        <v>1.9367382987079771</v>
      </c>
      <c r="N29" s="16">
        <f t="shared" si="2"/>
        <v>1.8923631654834328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2.9609561375774502</v>
      </c>
      <c r="E31" s="16">
        <f t="shared" si="2"/>
        <v>2.5745693897178454</v>
      </c>
      <c r="F31" s="16">
        <f t="shared" si="2"/>
        <v>2.3648875298356322</v>
      </c>
      <c r="G31" s="16">
        <f t="shared" si="2"/>
        <v>2.2333449257772466</v>
      </c>
      <c r="H31" s="16">
        <f t="shared" si="2"/>
        <v>2.1423113488667465</v>
      </c>
      <c r="I31" s="16">
        <f t="shared" si="2"/>
        <v>2.0751229787613834</v>
      </c>
      <c r="J31" s="16">
        <f t="shared" si="2"/>
        <v>2.0232522974584923</v>
      </c>
      <c r="K31" s="16">
        <f t="shared" si="2"/>
        <v>1.9818581376562467</v>
      </c>
      <c r="L31" s="16">
        <f t="shared" si="2"/>
        <v>1.9479742244085525</v>
      </c>
      <c r="M31" s="16">
        <f t="shared" si="2"/>
        <v>1.9196742805413738</v>
      </c>
      <c r="N31" s="16">
        <f t="shared" si="2"/>
        <v>1.8749746724847731</v>
      </c>
    </row>
    <row r="32" spans="2:14" x14ac:dyDescent="0.2">
      <c r="B32" s="14"/>
      <c r="C32" s="17">
        <v>22</v>
      </c>
      <c r="D32" s="16">
        <f t="shared" si="2"/>
        <v>2.9485848024657169</v>
      </c>
      <c r="E32" s="16">
        <f t="shared" si="2"/>
        <v>2.5613141338627288</v>
      </c>
      <c r="F32" s="16">
        <f t="shared" si="2"/>
        <v>2.3511696000793467</v>
      </c>
      <c r="G32" s="16">
        <f t="shared" si="2"/>
        <v>2.2192744649312499</v>
      </c>
      <c r="H32" s="16">
        <f t="shared" si="2"/>
        <v>2.1279443818479375</v>
      </c>
      <c r="I32" s="16">
        <f t="shared" si="2"/>
        <v>2.0604973238853508</v>
      </c>
      <c r="J32" s="16">
        <f t="shared" si="2"/>
        <v>2.008396796315278</v>
      </c>
      <c r="K32" s="16">
        <f t="shared" si="2"/>
        <v>1.9667960991498907</v>
      </c>
      <c r="L32" s="16">
        <f t="shared" si="2"/>
        <v>1.9327250918892909</v>
      </c>
      <c r="M32" s="16">
        <f t="shared" si="2"/>
        <v>1.9042545964833584</v>
      </c>
      <c r="N32" s="16">
        <f t="shared" si="2"/>
        <v>1.8592548618284008</v>
      </c>
    </row>
    <row r="33" spans="2:14" x14ac:dyDescent="0.2">
      <c r="B33" s="14"/>
      <c r="C33" s="17">
        <v>23</v>
      </c>
      <c r="D33" s="16">
        <f t="shared" si="2"/>
        <v>2.9373556136220018</v>
      </c>
      <c r="E33" s="16">
        <f t="shared" si="2"/>
        <v>2.5492895134631088</v>
      </c>
      <c r="F33" s="16">
        <f t="shared" si="2"/>
        <v>2.3387269117011718</v>
      </c>
      <c r="G33" s="16">
        <f t="shared" si="2"/>
        <v>2.206511505100325</v>
      </c>
      <c r="H33" s="16">
        <f t="shared" si="2"/>
        <v>2.1149108412242565</v>
      </c>
      <c r="I33" s="16">
        <f t="shared" si="2"/>
        <v>2.0472268494382115</v>
      </c>
      <c r="J33" s="16">
        <f t="shared" si="2"/>
        <v>1.9949151541285919</v>
      </c>
      <c r="K33" s="16">
        <f t="shared" si="2"/>
        <v>1.9531241957099081</v>
      </c>
      <c r="L33" s="16">
        <f t="shared" si="2"/>
        <v>1.9188804295159254</v>
      </c>
      <c r="M33" s="16">
        <f t="shared" si="2"/>
        <v>1.8902521143057753</v>
      </c>
      <c r="N33" s="16">
        <f t="shared" si="2"/>
        <v>1.8449738819478472</v>
      </c>
    </row>
    <row r="34" spans="2:14" x14ac:dyDescent="0.2">
      <c r="B34" s="14"/>
      <c r="C34" s="17">
        <v>24</v>
      </c>
      <c r="D34" s="16">
        <f t="shared" si="2"/>
        <v>2.9271174913552134</v>
      </c>
      <c r="E34" s="16">
        <f t="shared" si="2"/>
        <v>2.5383319035430625</v>
      </c>
      <c r="F34" s="16">
        <f t="shared" si="2"/>
        <v>2.3273897012119842</v>
      </c>
      <c r="G34" s="16">
        <f t="shared" si="2"/>
        <v>2.1948820303255214</v>
      </c>
      <c r="H34" s="16">
        <f t="shared" si="2"/>
        <v>2.1030334240075579</v>
      </c>
      <c r="I34" s="16">
        <f t="shared" si="2"/>
        <v>2.0351315863582458</v>
      </c>
      <c r="J34" s="16">
        <f t="shared" si="2"/>
        <v>1.9826251803792447</v>
      </c>
      <c r="K34" s="16">
        <f t="shared" si="2"/>
        <v>1.9406583526219743</v>
      </c>
      <c r="L34" s="16">
        <f t="shared" si="2"/>
        <v>1.9062545433869174</v>
      </c>
      <c r="M34" s="16">
        <f t="shared" si="2"/>
        <v>1.8774797341960061</v>
      </c>
      <c r="N34" s="16">
        <f t="shared" si="2"/>
        <v>1.8319423156718613</v>
      </c>
    </row>
    <row r="35" spans="2:14" x14ac:dyDescent="0.2">
      <c r="B35" s="14"/>
      <c r="C35" s="17">
        <v>25</v>
      </c>
      <c r="D35" s="16">
        <f t="shared" si="2"/>
        <v>2.9177448602502181</v>
      </c>
      <c r="E35" s="16">
        <f t="shared" si="2"/>
        <v>2.5283054327176595</v>
      </c>
      <c r="F35" s="16">
        <f t="shared" si="2"/>
        <v>2.317017033338832</v>
      </c>
      <c r="G35" s="16">
        <f t="shared" si="2"/>
        <v>2.1842415712581582</v>
      </c>
      <c r="H35" s="16">
        <f t="shared" si="2"/>
        <v>2.0921649110806726</v>
      </c>
      <c r="I35" s="16">
        <f t="shared" si="2"/>
        <v>2.0240620727067244</v>
      </c>
      <c r="J35" s="16">
        <f t="shared" si="2"/>
        <v>1.9713755353503424</v>
      </c>
      <c r="K35" s="16">
        <f t="shared" si="2"/>
        <v>1.9292456308143837</v>
      </c>
      <c r="L35" s="16">
        <f t="shared" si="2"/>
        <v>1.8946931149589885</v>
      </c>
      <c r="M35" s="16">
        <f t="shared" si="2"/>
        <v>1.8657819359164249</v>
      </c>
      <c r="N35" s="16">
        <f t="shared" si="2"/>
        <v>1.8200026537331333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2.9091324882039515</v>
      </c>
      <c r="E37" s="16">
        <f t="shared" si="2"/>
        <v>2.5190963422876744</v>
      </c>
      <c r="F37" s="16">
        <f t="shared" si="2"/>
        <v>2.3074909352425279</v>
      </c>
      <c r="G37" s="16">
        <f t="shared" si="2"/>
        <v>2.1744691934314426</v>
      </c>
      <c r="H37" s="16">
        <f t="shared" si="2"/>
        <v>2.0821820493193011</v>
      </c>
      <c r="I37" s="16">
        <f t="shared" si="2"/>
        <v>2.0138931542047285</v>
      </c>
      <c r="J37" s="16">
        <f t="shared" si="2"/>
        <v>1.9610394658457031</v>
      </c>
      <c r="K37" s="16">
        <f t="shared" si="2"/>
        <v>1.9187579098845196</v>
      </c>
      <c r="L37" s="16">
        <f t="shared" si="2"/>
        <v>1.884066840488247</v>
      </c>
      <c r="M37" s="16">
        <f t="shared" si="2"/>
        <v>1.8550283816850361</v>
      </c>
      <c r="N37" s="16">
        <f t="shared" si="2"/>
        <v>1.8090228400176935</v>
      </c>
    </row>
    <row r="38" spans="2:14" x14ac:dyDescent="0.2">
      <c r="B38" s="14"/>
      <c r="C38" s="17">
        <v>27</v>
      </c>
      <c r="D38" s="16">
        <f t="shared" si="2"/>
        <v>2.9011915293304975</v>
      </c>
      <c r="E38" s="16">
        <f t="shared" si="2"/>
        <v>2.5106086665585408</v>
      </c>
      <c r="F38" s="16">
        <f t="shared" si="2"/>
        <v>2.2987119060719801</v>
      </c>
      <c r="G38" s="16">
        <f t="shared" si="2"/>
        <v>2.1654628951309745</v>
      </c>
      <c r="H38" s="16">
        <f t="shared" si="2"/>
        <v>2.0729808676560948</v>
      </c>
      <c r="I38" s="16">
        <f t="shared" si="2"/>
        <v>2.0045192370387475</v>
      </c>
      <c r="J38" s="16">
        <f t="shared" si="2"/>
        <v>1.9515100074760066</v>
      </c>
      <c r="K38" s="16">
        <f t="shared" si="2"/>
        <v>1.9090870491341376</v>
      </c>
      <c r="L38" s="16">
        <f t="shared" si="2"/>
        <v>1.8742665578134488</v>
      </c>
      <c r="M38" s="16">
        <f t="shared" si="2"/>
        <v>1.8451090141324495</v>
      </c>
      <c r="N38" s="16">
        <f t="shared" si="2"/>
        <v>1.7988913239006494</v>
      </c>
    </row>
    <row r="39" spans="2:14" x14ac:dyDescent="0.2">
      <c r="B39" s="14"/>
      <c r="C39" s="17">
        <v>28</v>
      </c>
      <c r="D39" s="16">
        <f t="shared" si="2"/>
        <v>2.8938464555164822</v>
      </c>
      <c r="E39" s="16">
        <f t="shared" si="2"/>
        <v>2.5027608871102225</v>
      </c>
      <c r="F39" s="16">
        <f t="shared" si="2"/>
        <v>2.2905954399974111</v>
      </c>
      <c r="G39" s="16">
        <f t="shared" si="2"/>
        <v>2.157136043961017</v>
      </c>
      <c r="H39" s="16">
        <f t="shared" si="2"/>
        <v>2.0644730498819559</v>
      </c>
      <c r="I39" s="16">
        <f t="shared" si="2"/>
        <v>1.9958506110667633</v>
      </c>
      <c r="J39" s="16">
        <f t="shared" si="2"/>
        <v>1.942696268059483</v>
      </c>
      <c r="K39" s="16">
        <f t="shared" si="2"/>
        <v>1.9001411383282245</v>
      </c>
      <c r="L39" s="16">
        <f t="shared" si="2"/>
        <v>1.8651994699107655</v>
      </c>
      <c r="M39" s="16">
        <f t="shared" si="2"/>
        <v>1.8359302568882931</v>
      </c>
      <c r="N39" s="16">
        <f t="shared" si="2"/>
        <v>1.7895132243395642</v>
      </c>
    </row>
    <row r="40" spans="2:14" x14ac:dyDescent="0.2">
      <c r="B40" s="14"/>
      <c r="C40" s="17">
        <v>29</v>
      </c>
      <c r="D40" s="16">
        <f t="shared" ref="D40:N47" si="3">FINV(0.1,D$6,$C40)</f>
        <v>2.8870326522965684</v>
      </c>
      <c r="E40" s="16">
        <f t="shared" si="3"/>
        <v>2.4954833142354622</v>
      </c>
      <c r="F40" s="16">
        <f t="shared" si="3"/>
        <v>2.2830693056757108</v>
      </c>
      <c r="G40" s="16">
        <f t="shared" si="3"/>
        <v>2.1494145886478102</v>
      </c>
      <c r="H40" s="16">
        <f t="shared" si="3"/>
        <v>2.0565830962286493</v>
      </c>
      <c r="I40" s="16">
        <f t="shared" si="3"/>
        <v>1.9878105721221544</v>
      </c>
      <c r="J40" s="16">
        <f t="shared" si="3"/>
        <v>1.9345205182496508</v>
      </c>
      <c r="K40" s="16">
        <f t="shared" si="3"/>
        <v>1.8918415622399258</v>
      </c>
      <c r="L40" s="16">
        <f t="shared" si="3"/>
        <v>1.8567861876231504</v>
      </c>
      <c r="M40" s="16">
        <f t="shared" si="3"/>
        <v>1.8274120388342394</v>
      </c>
      <c r="N40" s="16">
        <f t="shared" si="3"/>
        <v>1.7808073246586866</v>
      </c>
    </row>
    <row r="41" spans="2:14" x14ac:dyDescent="0.2">
      <c r="B41" s="14"/>
      <c r="C41" s="17">
        <v>30</v>
      </c>
      <c r="D41" s="16">
        <f t="shared" si="3"/>
        <v>2.8806945171617104</v>
      </c>
      <c r="E41" s="16">
        <f t="shared" si="3"/>
        <v>2.4887160176974761</v>
      </c>
      <c r="F41" s="16">
        <f t="shared" si="3"/>
        <v>2.2760713969683071</v>
      </c>
      <c r="G41" s="16">
        <f t="shared" si="3"/>
        <v>2.1422348562884994</v>
      </c>
      <c r="H41" s="16">
        <f t="shared" si="3"/>
        <v>2.049246080685768</v>
      </c>
      <c r="I41" s="16">
        <f t="shared" si="3"/>
        <v>1.9803331479323691</v>
      </c>
      <c r="J41" s="16">
        <f t="shared" si="3"/>
        <v>1.9269158920168159</v>
      </c>
      <c r="K41" s="16">
        <f t="shared" si="3"/>
        <v>1.8841206801034298</v>
      </c>
      <c r="L41" s="16">
        <f t="shared" si="3"/>
        <v>1.8489583914641607</v>
      </c>
      <c r="M41" s="16">
        <f t="shared" si="3"/>
        <v>1.8194854409149628</v>
      </c>
      <c r="N41" s="16">
        <f t="shared" si="3"/>
        <v>1.7727036953573299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2.8353542351115046</v>
      </c>
      <c r="E43" s="16">
        <f t="shared" si="3"/>
        <v>2.4403690860392677</v>
      </c>
      <c r="F43" s="16">
        <f t="shared" si="3"/>
        <v>2.2260915755768775</v>
      </c>
      <c r="G43" s="16">
        <f t="shared" si="3"/>
        <v>2.0909499988599176</v>
      </c>
      <c r="H43" s="16">
        <f t="shared" si="3"/>
        <v>1.9968197697938399</v>
      </c>
      <c r="I43" s="16">
        <f t="shared" si="3"/>
        <v>1.926878561712724</v>
      </c>
      <c r="J43" s="16">
        <f t="shared" si="3"/>
        <v>1.8725224988163514</v>
      </c>
      <c r="K43" s="16">
        <f t="shared" si="3"/>
        <v>1.8288633750865455</v>
      </c>
      <c r="L43" s="16">
        <f t="shared" si="3"/>
        <v>1.7929016710169432</v>
      </c>
      <c r="M43" s="16">
        <f t="shared" si="3"/>
        <v>1.7626857650032397</v>
      </c>
      <c r="N43" s="16">
        <f t="shared" si="3"/>
        <v>1.7145626259122411</v>
      </c>
    </row>
    <row r="44" spans="2:14" x14ac:dyDescent="0.2">
      <c r="B44" s="14"/>
      <c r="C44" s="17">
        <v>50</v>
      </c>
      <c r="D44" s="16">
        <f t="shared" si="3"/>
        <v>2.8086576533669239</v>
      </c>
      <c r="E44" s="16">
        <f t="shared" si="3"/>
        <v>2.4119549035796246</v>
      </c>
      <c r="F44" s="16">
        <f t="shared" si="3"/>
        <v>2.1967297573050342</v>
      </c>
      <c r="G44" s="16">
        <f t="shared" si="3"/>
        <v>2.060815653539716</v>
      </c>
      <c r="H44" s="16">
        <f t="shared" si="3"/>
        <v>1.9659988560290813</v>
      </c>
      <c r="I44" s="16">
        <f t="shared" si="3"/>
        <v>1.8954310258980995</v>
      </c>
      <c r="J44" s="16">
        <f t="shared" si="3"/>
        <v>1.8404964332132914</v>
      </c>
      <c r="K44" s="16">
        <f t="shared" si="3"/>
        <v>1.7962996360545764</v>
      </c>
      <c r="L44" s="16">
        <f t="shared" si="3"/>
        <v>1.759835911943163</v>
      </c>
      <c r="M44" s="16">
        <f t="shared" si="3"/>
        <v>1.7291495667954613</v>
      </c>
      <c r="N44" s="16">
        <f t="shared" si="3"/>
        <v>1.6801674893620084</v>
      </c>
    </row>
    <row r="45" spans="2:14" x14ac:dyDescent="0.2">
      <c r="B45" s="14"/>
      <c r="C45" s="17">
        <v>60</v>
      </c>
      <c r="D45" s="16">
        <f t="shared" si="3"/>
        <v>2.7910676298071491</v>
      </c>
      <c r="E45" s="16">
        <f t="shared" si="3"/>
        <v>2.3932548698312894</v>
      </c>
      <c r="F45" s="16">
        <f t="shared" si="3"/>
        <v>2.1774109449378458</v>
      </c>
      <c r="G45" s="16">
        <f t="shared" si="3"/>
        <v>2.0409858976488793</v>
      </c>
      <c r="H45" s="16">
        <f t="shared" si="3"/>
        <v>1.9457103278065253</v>
      </c>
      <c r="I45" s="16">
        <f t="shared" si="3"/>
        <v>1.874720249061482</v>
      </c>
      <c r="J45" s="16">
        <f t="shared" si="3"/>
        <v>1.8193929835358507</v>
      </c>
      <c r="K45" s="16">
        <f t="shared" si="3"/>
        <v>1.7748288783927735</v>
      </c>
      <c r="L45" s="16">
        <f t="shared" si="3"/>
        <v>1.7380201692863595</v>
      </c>
      <c r="M45" s="16">
        <f t="shared" si="3"/>
        <v>1.7070087605853617</v>
      </c>
      <c r="N45" s="16">
        <f t="shared" si="3"/>
        <v>1.6574286887464</v>
      </c>
    </row>
    <row r="46" spans="2:14" x14ac:dyDescent="0.2">
      <c r="B46" s="14"/>
      <c r="C46" s="17">
        <v>120</v>
      </c>
      <c r="D46" s="16">
        <f t="shared" si="3"/>
        <v>2.7478065041332282</v>
      </c>
      <c r="E46" s="16">
        <f t="shared" si="3"/>
        <v>2.3473382301101533</v>
      </c>
      <c r="F46" s="16">
        <f t="shared" si="3"/>
        <v>2.1299914449769797</v>
      </c>
      <c r="G46" s="16">
        <f t="shared" si="3"/>
        <v>1.9923022724723523</v>
      </c>
      <c r="H46" s="16">
        <f t="shared" si="3"/>
        <v>1.8958747977243227</v>
      </c>
      <c r="I46" s="16">
        <f t="shared" si="3"/>
        <v>1.8238115788943807</v>
      </c>
      <c r="J46" s="16">
        <f t="shared" si="3"/>
        <v>1.7674757654969493</v>
      </c>
      <c r="K46" s="16">
        <f t="shared" si="3"/>
        <v>1.7219592426736194</v>
      </c>
      <c r="L46" s="16">
        <f t="shared" si="3"/>
        <v>1.6842480933223671</v>
      </c>
      <c r="M46" s="16">
        <f t="shared" si="3"/>
        <v>1.6523792978648464</v>
      </c>
      <c r="N46" s="16">
        <f t="shared" si="3"/>
        <v>1.6012037054900776</v>
      </c>
    </row>
    <row r="47" spans="2:14" x14ac:dyDescent="0.2">
      <c r="B47" s="14"/>
      <c r="C47" s="17">
        <v>200</v>
      </c>
      <c r="D47" s="16">
        <f t="shared" si="3"/>
        <v>2.7307830235760853</v>
      </c>
      <c r="E47" s="16">
        <f t="shared" si="3"/>
        <v>2.3292992280754135</v>
      </c>
      <c r="F47" s="16">
        <f t="shared" si="3"/>
        <v>2.1113684644388586</v>
      </c>
      <c r="G47" s="16">
        <f t="shared" si="3"/>
        <v>1.9731785702144577</v>
      </c>
      <c r="H47" s="16">
        <f t="shared" si="3"/>
        <v>1.8762878801285647</v>
      </c>
      <c r="I47" s="16">
        <f t="shared" si="3"/>
        <v>1.8037877310357089</v>
      </c>
      <c r="J47" s="16">
        <f t="shared" si="3"/>
        <v>1.7470368203073063</v>
      </c>
      <c r="K47" s="16">
        <f t="shared" si="3"/>
        <v>1.7011244352970409</v>
      </c>
      <c r="L47" s="16">
        <f t="shared" si="3"/>
        <v>1.663034753615152</v>
      </c>
      <c r="M47" s="16">
        <f t="shared" si="3"/>
        <v>1.6308032025895776</v>
      </c>
      <c r="N47" s="16">
        <f t="shared" si="3"/>
        <v>1.5789443046555782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CHIINV(0.1,D$6)/D$6</f>
        <v>2.7055434540954142</v>
      </c>
      <c r="E49" s="18">
        <f t="shared" ref="E49:N49" si="4">CHIINV(0.1,E$6)/E$6</f>
        <v>2.3025850929940455</v>
      </c>
      <c r="F49" s="18">
        <f t="shared" si="4"/>
        <v>2.083796210390108</v>
      </c>
      <c r="G49" s="18">
        <f t="shared" si="4"/>
        <v>1.9448600849337145</v>
      </c>
      <c r="H49" s="18">
        <f t="shared" si="4"/>
        <v>1.8472713799562235</v>
      </c>
      <c r="I49" s="18">
        <f t="shared" si="4"/>
        <v>1.77410677927807</v>
      </c>
      <c r="J49" s="18">
        <f t="shared" si="4"/>
        <v>1.7167195176829328</v>
      </c>
      <c r="K49" s="18">
        <f t="shared" si="4"/>
        <v>1.6701957670639658</v>
      </c>
      <c r="L49" s="18">
        <f t="shared" si="4"/>
        <v>1.6315173970288706</v>
      </c>
      <c r="M49" s="18">
        <f t="shared" si="4"/>
        <v>1.5987179172105261</v>
      </c>
      <c r="N49" s="18">
        <f t="shared" si="4"/>
        <v>1.5457789822252703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425781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13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1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6">
        <f>FINV(0.1,D$6,$C7)</f>
        <v>61.220343258609688</v>
      </c>
      <c r="E7" s="16">
        <f t="shared" ref="E7:M22" si="0">FINV(0.1,E$6,$C7)</f>
        <v>61.740292401738401</v>
      </c>
      <c r="F7" s="16">
        <f t="shared" si="0"/>
        <v>62.054537471852463</v>
      </c>
      <c r="G7" s="16">
        <f t="shared" si="0"/>
        <v>62.264969801531151</v>
      </c>
      <c r="H7" s="16">
        <f t="shared" si="0"/>
        <v>62.415732760347716</v>
      </c>
      <c r="I7" s="16">
        <f t="shared" si="0"/>
        <v>62.529051732716027</v>
      </c>
      <c r="J7" s="16">
        <f t="shared" si="0"/>
        <v>62.688051519207768</v>
      </c>
      <c r="K7" s="16">
        <f t="shared" si="0"/>
        <v>62.79427908673739</v>
      </c>
      <c r="L7" s="16">
        <f t="shared" si="0"/>
        <v>63.060638852236366</v>
      </c>
      <c r="M7" s="16">
        <f t="shared" si="0"/>
        <v>63.16749685362138</v>
      </c>
      <c r="N7" s="16"/>
      <c r="O7" s="16">
        <f>FINV(0.1,5000,$C7)</f>
        <v>63.321685183640703</v>
      </c>
    </row>
    <row r="8" spans="2:15" x14ac:dyDescent="0.2">
      <c r="B8" s="14"/>
      <c r="C8" s="17">
        <v>2</v>
      </c>
      <c r="D8" s="16">
        <f>FINV(0.1,D$6,$C8)</f>
        <v>9.4247110035026633</v>
      </c>
      <c r="E8" s="16">
        <f t="shared" si="0"/>
        <v>9.4413093812971738</v>
      </c>
      <c r="F8" s="16">
        <f t="shared" si="0"/>
        <v>9.4512777732383846</v>
      </c>
      <c r="G8" s="16">
        <f t="shared" si="0"/>
        <v>9.4579272700776844</v>
      </c>
      <c r="H8" s="16">
        <f t="shared" si="0"/>
        <v>9.4626788219692255</v>
      </c>
      <c r="I8" s="16">
        <f t="shared" si="0"/>
        <v>9.4662435311271782</v>
      </c>
      <c r="J8" s="16">
        <f t="shared" si="0"/>
        <v>9.4712356290944992</v>
      </c>
      <c r="K8" s="16">
        <f t="shared" si="0"/>
        <v>9.4745646699645327</v>
      </c>
      <c r="L8" s="16">
        <f t="shared" si="0"/>
        <v>9.4828906865972673</v>
      </c>
      <c r="M8" s="16">
        <f t="shared" si="0"/>
        <v>9.4862224590341881</v>
      </c>
      <c r="N8" s="16"/>
      <c r="O8" s="16">
        <f t="shared" ref="O8:O47" si="1">FINV(0.1,5000,$C8)</f>
        <v>9.4910215824347013</v>
      </c>
    </row>
    <row r="9" spans="2:15" x14ac:dyDescent="0.2">
      <c r="B9" s="14"/>
      <c r="C9" s="17">
        <v>3</v>
      </c>
      <c r="D9" s="16">
        <f>FINV(0.1,D$6,$C9)</f>
        <v>5.2003125362608955</v>
      </c>
      <c r="E9" s="16">
        <f t="shared" si="0"/>
        <v>5.1844816832802127</v>
      </c>
      <c r="F9" s="16">
        <f t="shared" si="0"/>
        <v>5.1747251117919912</v>
      </c>
      <c r="G9" s="16">
        <f t="shared" si="0"/>
        <v>5.1681113285601494</v>
      </c>
      <c r="H9" s="16">
        <f t="shared" si="0"/>
        <v>5.1633330170290588</v>
      </c>
      <c r="I9" s="16">
        <f t="shared" si="0"/>
        <v>5.1597194241062345</v>
      </c>
      <c r="J9" s="16">
        <f t="shared" si="0"/>
        <v>5.1546171021520877</v>
      </c>
      <c r="K9" s="16">
        <f t="shared" si="0"/>
        <v>5.1511873237048924</v>
      </c>
      <c r="L9" s="16">
        <f t="shared" si="0"/>
        <v>5.1425132304485395</v>
      </c>
      <c r="M9" s="16">
        <f t="shared" si="0"/>
        <v>5.1390034307455768</v>
      </c>
      <c r="N9" s="16"/>
      <c r="O9" s="16">
        <f t="shared" si="1"/>
        <v>5.1339086651780006</v>
      </c>
    </row>
    <row r="10" spans="2:15" x14ac:dyDescent="0.2">
      <c r="B10" s="14"/>
      <c r="C10" s="17">
        <v>4</v>
      </c>
      <c r="D10" s="16">
        <f>FINV(0.1,D$6,$C10)</f>
        <v>3.8703600961492004</v>
      </c>
      <c r="E10" s="16">
        <f t="shared" si="0"/>
        <v>3.8443383097779296</v>
      </c>
      <c r="F10" s="16">
        <f t="shared" si="0"/>
        <v>3.8282984190835734</v>
      </c>
      <c r="G10" s="16">
        <f t="shared" si="0"/>
        <v>3.817421768787252</v>
      </c>
      <c r="H10" s="16">
        <f t="shared" si="0"/>
        <v>3.8095610877625492</v>
      </c>
      <c r="I10" s="16">
        <f t="shared" si="0"/>
        <v>3.8036147416174693</v>
      </c>
      <c r="J10" s="16">
        <f t="shared" si="0"/>
        <v>3.7952157154572608</v>
      </c>
      <c r="K10" s="16">
        <f t="shared" si="0"/>
        <v>3.7895677564120733</v>
      </c>
      <c r="L10" s="16">
        <f t="shared" si="0"/>
        <v>3.7752749536679935</v>
      </c>
      <c r="M10" s="16">
        <f t="shared" si="0"/>
        <v>3.7694876477231345</v>
      </c>
      <c r="N10" s="16"/>
      <c r="O10" s="16">
        <f t="shared" si="1"/>
        <v>3.7610823161090705</v>
      </c>
    </row>
    <row r="11" spans="2:15" x14ac:dyDescent="0.2">
      <c r="B11" s="14"/>
      <c r="C11" s="17">
        <v>5</v>
      </c>
      <c r="D11" s="16">
        <f>FINV(0.1,D$6,$C11)</f>
        <v>3.2380108073558262</v>
      </c>
      <c r="E11" s="16">
        <f t="shared" si="0"/>
        <v>3.2066503471149721</v>
      </c>
      <c r="F11" s="16">
        <f t="shared" si="0"/>
        <v>3.1872604359309689</v>
      </c>
      <c r="G11" s="16">
        <f t="shared" si="0"/>
        <v>3.1740842872043977</v>
      </c>
      <c r="H11" s="16">
        <f t="shared" si="0"/>
        <v>3.1645469923844796</v>
      </c>
      <c r="I11" s="16">
        <f t="shared" si="0"/>
        <v>3.1573238324913389</v>
      </c>
      <c r="J11" s="16">
        <f t="shared" si="0"/>
        <v>3.1471084616751499</v>
      </c>
      <c r="K11" s="16">
        <f t="shared" si="0"/>
        <v>3.1402303713199471</v>
      </c>
      <c r="L11" s="16">
        <f t="shared" si="0"/>
        <v>3.1227920074663822</v>
      </c>
      <c r="M11" s="16">
        <f t="shared" si="0"/>
        <v>3.1157172818890815</v>
      </c>
      <c r="N11" s="16"/>
      <c r="O11" s="16">
        <f t="shared" si="1"/>
        <v>3.105427480026286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FINV(0.1,D$6,$C13)</f>
        <v>2.8712218998975669</v>
      </c>
      <c r="E13" s="16">
        <f t="shared" si="0"/>
        <v>2.8363396461055177</v>
      </c>
      <c r="F13" s="16">
        <f t="shared" si="0"/>
        <v>2.8146995500258036</v>
      </c>
      <c r="G13" s="16">
        <f t="shared" si="0"/>
        <v>2.7999600776555713</v>
      </c>
      <c r="H13" s="16">
        <f t="shared" si="0"/>
        <v>2.7892730209678089</v>
      </c>
      <c r="I13" s="16">
        <f t="shared" si="0"/>
        <v>2.7811685480729507</v>
      </c>
      <c r="J13" s="16">
        <f t="shared" si="0"/>
        <v>2.7696907779320719</v>
      </c>
      <c r="K13" s="16">
        <f t="shared" si="0"/>
        <v>2.7619518348731757</v>
      </c>
      <c r="L13" s="16">
        <f t="shared" si="0"/>
        <v>2.7422900673773869</v>
      </c>
      <c r="M13" s="16">
        <f t="shared" si="0"/>
        <v>2.734295975159434</v>
      </c>
      <c r="N13" s="16"/>
      <c r="O13" s="16">
        <f t="shared" si="1"/>
        <v>2.7226503987118513</v>
      </c>
    </row>
    <row r="14" spans="2:15" x14ac:dyDescent="0.2">
      <c r="B14" s="21"/>
      <c r="C14" s="17">
        <v>7</v>
      </c>
      <c r="D14" s="16">
        <f>FINV(0.1,D$6,$C14)</f>
        <v>2.632230124639789</v>
      </c>
      <c r="E14" s="16">
        <f t="shared" si="0"/>
        <v>2.5947315440132916</v>
      </c>
      <c r="F14" s="16">
        <f t="shared" si="0"/>
        <v>2.5713912343111875</v>
      </c>
      <c r="G14" s="16">
        <f t="shared" si="0"/>
        <v>2.5554569593807503</v>
      </c>
      <c r="H14" s="16">
        <f t="shared" si="0"/>
        <v>2.5438839052337658</v>
      </c>
      <c r="I14" s="16">
        <f t="shared" si="0"/>
        <v>2.5350960591513152</v>
      </c>
      <c r="J14" s="16">
        <f t="shared" si="0"/>
        <v>2.5226329120558133</v>
      </c>
      <c r="K14" s="16">
        <f t="shared" si="0"/>
        <v>2.5142175666346369</v>
      </c>
      <c r="L14" s="16">
        <f t="shared" si="0"/>
        <v>2.4927917411791931</v>
      </c>
      <c r="M14" s="16">
        <f t="shared" si="0"/>
        <v>2.484060904392595</v>
      </c>
      <c r="N14" s="16"/>
      <c r="O14" s="16">
        <f t="shared" si="1"/>
        <v>2.4713208945280973</v>
      </c>
    </row>
    <row r="15" spans="2:15" x14ac:dyDescent="0.2">
      <c r="B15" s="21"/>
      <c r="C15" s="17">
        <v>8</v>
      </c>
      <c r="D15" s="16">
        <f>FINV(0.1,D$6,$C15)</f>
        <v>2.4642155283782641</v>
      </c>
      <c r="E15" s="16">
        <f t="shared" si="0"/>
        <v>2.4246373367105272</v>
      </c>
      <c r="F15" s="16">
        <f t="shared" si="0"/>
        <v>2.3999245873269004</v>
      </c>
      <c r="G15" s="16">
        <f t="shared" si="0"/>
        <v>2.3830156655706696</v>
      </c>
      <c r="H15" s="16">
        <f t="shared" si="0"/>
        <v>2.370714336924689</v>
      </c>
      <c r="I15" s="16">
        <f t="shared" si="0"/>
        <v>2.3613615066970635</v>
      </c>
      <c r="J15" s="16">
        <f t="shared" si="0"/>
        <v>2.3480786231401836</v>
      </c>
      <c r="K15" s="16">
        <f t="shared" si="0"/>
        <v>2.339097071752207</v>
      </c>
      <c r="L15" s="16">
        <f t="shared" si="0"/>
        <v>2.3161809171516832</v>
      </c>
      <c r="M15" s="16">
        <f t="shared" si="0"/>
        <v>2.3068217134243696</v>
      </c>
      <c r="N15" s="16"/>
      <c r="O15" s="16">
        <f t="shared" si="1"/>
        <v>2.2931416804834956</v>
      </c>
    </row>
    <row r="16" spans="2:15" x14ac:dyDescent="0.2">
      <c r="B16" s="21"/>
      <c r="C16" s="17">
        <v>9</v>
      </c>
      <c r="D16" s="16">
        <f>FINV(0.1,D$6,$C16)</f>
        <v>2.3396242151009119</v>
      </c>
      <c r="E16" s="16">
        <f t="shared" si="0"/>
        <v>2.2983223613919703</v>
      </c>
      <c r="F16" s="16">
        <f t="shared" si="0"/>
        <v>2.2724560983951165</v>
      </c>
      <c r="G16" s="16">
        <f t="shared" si="0"/>
        <v>2.2547201010992239</v>
      </c>
      <c r="H16" s="16">
        <f t="shared" si="0"/>
        <v>2.2417964111710997</v>
      </c>
      <c r="I16" s="16">
        <f t="shared" si="0"/>
        <v>2.2319581649101128</v>
      </c>
      <c r="J16" s="16">
        <f t="shared" si="0"/>
        <v>2.2179669071944983</v>
      </c>
      <c r="K16" s="16">
        <f t="shared" si="0"/>
        <v>2.2084932157616137</v>
      </c>
      <c r="L16" s="16">
        <f t="shared" si="0"/>
        <v>2.1842703522242082</v>
      </c>
      <c r="M16" s="16">
        <f t="shared" si="0"/>
        <v>2.1743552021307608</v>
      </c>
      <c r="N16" s="16"/>
      <c r="O16" s="16">
        <f t="shared" si="1"/>
        <v>2.1598378489394254</v>
      </c>
    </row>
    <row r="17" spans="2:15" x14ac:dyDescent="0.2">
      <c r="B17" s="21"/>
      <c r="C17" s="17">
        <v>10</v>
      </c>
      <c r="D17" s="16">
        <f>FINV(0.1,D$6,$C17)</f>
        <v>2.2435147436840164</v>
      </c>
      <c r="E17" s="16">
        <f t="shared" si="0"/>
        <v>2.2007439169179586</v>
      </c>
      <c r="F17" s="16">
        <f t="shared" si="0"/>
        <v>2.1738820778727255</v>
      </c>
      <c r="G17" s="16">
        <f t="shared" si="0"/>
        <v>2.1554259446790609</v>
      </c>
      <c r="H17" s="16">
        <f t="shared" si="0"/>
        <v>2.1419568397159225</v>
      </c>
      <c r="I17" s="16">
        <f t="shared" si="0"/>
        <v>2.1316910667452929</v>
      </c>
      <c r="J17" s="16">
        <f t="shared" si="0"/>
        <v>2.1170725328107074</v>
      </c>
      <c r="K17" s="16">
        <f t="shared" si="0"/>
        <v>2.1071606563324567</v>
      </c>
      <c r="L17" s="16">
        <f t="shared" si="0"/>
        <v>2.081764687170073</v>
      </c>
      <c r="M17" s="16">
        <f t="shared" si="0"/>
        <v>2.0713461114039249</v>
      </c>
      <c r="N17" s="16"/>
      <c r="O17" s="16">
        <f t="shared" si="1"/>
        <v>2.0560655804164494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FINV(0.1,D$6,$C19)</f>
        <v>2.1670935641993951</v>
      </c>
      <c r="E19" s="16">
        <f t="shared" si="0"/>
        <v>2.123045967604603</v>
      </c>
      <c r="F19" s="16">
        <f t="shared" si="0"/>
        <v>2.0953088020801482</v>
      </c>
      <c r="G19" s="16">
        <f t="shared" si="0"/>
        <v>2.0762143725383533</v>
      </c>
      <c r="H19" s="16">
        <f t="shared" si="0"/>
        <v>2.0622589208897506</v>
      </c>
      <c r="I19" s="16">
        <f t="shared" si="0"/>
        <v>2.0516101450210571</v>
      </c>
      <c r="J19" s="16">
        <f t="shared" si="0"/>
        <v>2.0364268016904861</v>
      </c>
      <c r="K19" s="16">
        <f t="shared" si="0"/>
        <v>2.0261183365937701</v>
      </c>
      <c r="L19" s="16">
        <f t="shared" si="0"/>
        <v>1.9996522225632376</v>
      </c>
      <c r="M19" s="16">
        <f t="shared" si="0"/>
        <v>1.9887705916453873</v>
      </c>
      <c r="N19" s="16"/>
      <c r="O19" s="16">
        <f t="shared" si="1"/>
        <v>1.9727836280114672</v>
      </c>
    </row>
    <row r="20" spans="2:15" x14ac:dyDescent="0.2">
      <c r="B20" s="21"/>
      <c r="C20" s="17">
        <v>12</v>
      </c>
      <c r="D20" s="16">
        <f>FINV(0.1,D$6,$C20)</f>
        <v>2.1048509535494291</v>
      </c>
      <c r="E20" s="16">
        <f t="shared" si="0"/>
        <v>2.0596773456823341</v>
      </c>
      <c r="F20" s="16">
        <f t="shared" si="0"/>
        <v>2.0311600413918849</v>
      </c>
      <c r="G20" s="16">
        <f t="shared" si="0"/>
        <v>2.0114924574816593</v>
      </c>
      <c r="H20" s="16">
        <f t="shared" si="0"/>
        <v>1.9970978401833424</v>
      </c>
      <c r="I20" s="16">
        <f t="shared" si="0"/>
        <v>1.9861017054854035</v>
      </c>
      <c r="J20" s="16">
        <f t="shared" si="0"/>
        <v>1.970403657572402</v>
      </c>
      <c r="K20" s="16">
        <f t="shared" si="0"/>
        <v>1.9597320140317869</v>
      </c>
      <c r="L20" s="16">
        <f t="shared" si="0"/>
        <v>1.9322784821729539</v>
      </c>
      <c r="M20" s="16">
        <f t="shared" si="0"/>
        <v>1.9209661731763901</v>
      </c>
      <c r="N20" s="16"/>
      <c r="O20" s="16">
        <f t="shared" si="1"/>
        <v>1.9043181065002108</v>
      </c>
    </row>
    <row r="21" spans="2:15" x14ac:dyDescent="0.2">
      <c r="B21" s="21"/>
      <c r="C21" s="17">
        <v>13</v>
      </c>
      <c r="D21" s="16">
        <f>FINV(0.1,D$6,$C21)</f>
        <v>2.0531597666283998</v>
      </c>
      <c r="E21" s="16">
        <f t="shared" si="0"/>
        <v>2.0069818632358079</v>
      </c>
      <c r="F21" s="16">
        <f t="shared" si="0"/>
        <v>1.9777619813044589</v>
      </c>
      <c r="G21" s="16">
        <f t="shared" si="0"/>
        <v>1.9575746280794635</v>
      </c>
      <c r="H21" s="16">
        <f t="shared" si="0"/>
        <v>1.942779656167912</v>
      </c>
      <c r="I21" s="16">
        <f t="shared" si="0"/>
        <v>1.9314655574341522</v>
      </c>
      <c r="J21" s="16">
        <f t="shared" si="0"/>
        <v>1.9152942186872448</v>
      </c>
      <c r="K21" s="16">
        <f t="shared" si="0"/>
        <v>1.9042870601597486</v>
      </c>
      <c r="L21" s="16">
        <f t="shared" si="0"/>
        <v>1.8759146770724686</v>
      </c>
      <c r="M21" s="16">
        <f t="shared" si="0"/>
        <v>1.8641984942039875</v>
      </c>
      <c r="N21" s="16"/>
      <c r="O21" s="16">
        <f t="shared" si="1"/>
        <v>1.8469267178467081</v>
      </c>
    </row>
    <row r="22" spans="2:15" x14ac:dyDescent="0.2">
      <c r="B22" s="21"/>
      <c r="C22" s="17">
        <v>14</v>
      </c>
      <c r="D22" s="16">
        <f>FINV(0.1,D$6,$C22)</f>
        <v>2.0095347020275725</v>
      </c>
      <c r="E22" s="16">
        <f t="shared" si="0"/>
        <v>1.9624529793894936</v>
      </c>
      <c r="F22" s="16">
        <f t="shared" si="0"/>
        <v>1.9325951316522121</v>
      </c>
      <c r="G22" s="16">
        <f t="shared" si="0"/>
        <v>1.911932741459333</v>
      </c>
      <c r="H22" s="16">
        <f t="shared" si="0"/>
        <v>1.8967700628862834</v>
      </c>
      <c r="I22" s="16">
        <f t="shared" si="0"/>
        <v>1.8851627940198745</v>
      </c>
      <c r="J22" s="16">
        <f t="shared" si="0"/>
        <v>1.8685531840538885</v>
      </c>
      <c r="K22" s="16">
        <f t="shared" si="0"/>
        <v>1.8572339512579763</v>
      </c>
      <c r="L22" s="16">
        <f t="shared" si="0"/>
        <v>1.8280009081651127</v>
      </c>
      <c r="M22" s="16">
        <f t="shared" si="0"/>
        <v>1.8159035879550278</v>
      </c>
      <c r="N22" s="16"/>
      <c r="O22" s="16">
        <f t="shared" si="1"/>
        <v>1.7980397196714859</v>
      </c>
    </row>
    <row r="23" spans="2:15" x14ac:dyDescent="0.2">
      <c r="B23" s="21"/>
      <c r="C23" s="17">
        <v>15</v>
      </c>
      <c r="D23" s="16">
        <f>FINV(0.1,D$6,$C23)</f>
        <v>1.9722156217620557</v>
      </c>
      <c r="E23" s="16">
        <f t="shared" ref="E23:M23" si="2">FINV(0.1,E$6,$C23)</f>
        <v>1.9243144911163721</v>
      </c>
      <c r="F23" s="16">
        <f t="shared" si="2"/>
        <v>1.8938734433459643</v>
      </c>
      <c r="G23" s="16">
        <f t="shared" si="2"/>
        <v>1.872774153660169</v>
      </c>
      <c r="H23" s="16">
        <f t="shared" si="2"/>
        <v>1.8572717145503996</v>
      </c>
      <c r="I23" s="16">
        <f t="shared" si="2"/>
        <v>1.8453925586999134</v>
      </c>
      <c r="J23" s="16">
        <f t="shared" si="2"/>
        <v>1.8283748197472176</v>
      </c>
      <c r="K23" s="16">
        <f t="shared" si="2"/>
        <v>1.8167637353242394</v>
      </c>
      <c r="L23" s="16">
        <f t="shared" si="2"/>
        <v>1.7867203369773919</v>
      </c>
      <c r="M23" s="16">
        <f t="shared" si="2"/>
        <v>1.7742615355632616</v>
      </c>
      <c r="N23" s="16"/>
      <c r="O23" s="16">
        <f t="shared" si="1"/>
        <v>1.7558328325900856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FINV(0.1,D$6,$C25)</f>
        <v>1.9399208824333467</v>
      </c>
      <c r="E25" s="16">
        <f t="shared" si="3"/>
        <v>1.8912722707704721</v>
      </c>
      <c r="F25" s="16">
        <f t="shared" si="3"/>
        <v>1.8602950930114623</v>
      </c>
      <c r="G25" s="16">
        <f t="shared" si="3"/>
        <v>1.838791871843179</v>
      </c>
      <c r="H25" s="16">
        <f t="shared" si="3"/>
        <v>1.8229739277155865</v>
      </c>
      <c r="I25" s="16">
        <f t="shared" si="3"/>
        <v>1.8108414108654263</v>
      </c>
      <c r="J25" s="16">
        <f t="shared" si="3"/>
        <v>1.7934418547646718</v>
      </c>
      <c r="K25" s="16">
        <f t="shared" si="3"/>
        <v>1.7815566156216218</v>
      </c>
      <c r="L25" s="16">
        <f t="shared" si="3"/>
        <v>1.7507469909135762</v>
      </c>
      <c r="M25" s="16">
        <f t="shared" si="3"/>
        <v>1.7379439607712617</v>
      </c>
      <c r="N25" s="16"/>
      <c r="O25" s="16">
        <f t="shared" si="1"/>
        <v>1.7189742882195129</v>
      </c>
    </row>
    <row r="26" spans="2:15" x14ac:dyDescent="0.2">
      <c r="B26" s="21"/>
      <c r="C26" s="17">
        <v>17</v>
      </c>
      <c r="D26" s="16">
        <f t="shared" si="3"/>
        <v>1.9116949407250641</v>
      </c>
      <c r="E26" s="16">
        <f t="shared" si="3"/>
        <v>1.8623608573064478</v>
      </c>
      <c r="F26" s="16">
        <f t="shared" si="3"/>
        <v>1.8308884682986317</v>
      </c>
      <c r="G26" s="16">
        <f t="shared" si="3"/>
        <v>1.8090101380608514</v>
      </c>
      <c r="H26" s="16">
        <f t="shared" si="3"/>
        <v>1.7928979797139368</v>
      </c>
      <c r="I26" s="16">
        <f t="shared" si="3"/>
        <v>1.7805284111488922</v>
      </c>
      <c r="J26" s="16">
        <f t="shared" si="3"/>
        <v>1.7627702692359919</v>
      </c>
      <c r="K26" s="16">
        <f t="shared" si="3"/>
        <v>1.7506265416238711</v>
      </c>
      <c r="L26" s="16">
        <f t="shared" si="3"/>
        <v>1.7190898634832685</v>
      </c>
      <c r="M26" s="16">
        <f t="shared" si="3"/>
        <v>1.7059579346591487</v>
      </c>
      <c r="N26" s="16"/>
      <c r="O26" s="16">
        <f t="shared" si="1"/>
        <v>1.6864684529568132</v>
      </c>
    </row>
    <row r="27" spans="2:15" x14ac:dyDescent="0.2">
      <c r="B27" s="21"/>
      <c r="C27" s="17">
        <v>18</v>
      </c>
      <c r="D27" s="16">
        <f t="shared" si="3"/>
        <v>1.8868107268063472</v>
      </c>
      <c r="E27" s="16">
        <f t="shared" si="3"/>
        <v>1.8368451571768467</v>
      </c>
      <c r="F27" s="16">
        <f t="shared" si="3"/>
        <v>1.8049134672083567</v>
      </c>
      <c r="G27" s="16">
        <f t="shared" si="3"/>
        <v>1.7826854628008284</v>
      </c>
      <c r="H27" s="16">
        <f t="shared" si="3"/>
        <v>1.7662979535862697</v>
      </c>
      <c r="I27" s="16">
        <f t="shared" si="3"/>
        <v>1.7537058256441023</v>
      </c>
      <c r="J27" s="16">
        <f t="shared" si="3"/>
        <v>1.7356098027594236</v>
      </c>
      <c r="K27" s="16">
        <f t="shared" si="3"/>
        <v>1.7232215874726817</v>
      </c>
      <c r="L27" s="16">
        <f t="shared" si="3"/>
        <v>1.6909929702897455</v>
      </c>
      <c r="M27" s="16">
        <f t="shared" si="3"/>
        <v>1.6775459033852917</v>
      </c>
      <c r="N27" s="16"/>
      <c r="O27" s="16">
        <f t="shared" si="1"/>
        <v>1.65755557159818</v>
      </c>
    </row>
    <row r="28" spans="2:15" x14ac:dyDescent="0.2">
      <c r="B28" s="21"/>
      <c r="C28" s="17">
        <v>19</v>
      </c>
      <c r="D28" s="16">
        <f t="shared" si="3"/>
        <v>1.8647051230644105</v>
      </c>
      <c r="E28" s="16">
        <f t="shared" si="3"/>
        <v>1.8141554614365836</v>
      </c>
      <c r="F28" s="16">
        <f t="shared" si="3"/>
        <v>1.7817962395156213</v>
      </c>
      <c r="G28" s="16">
        <f t="shared" si="3"/>
        <v>1.7592411841317432</v>
      </c>
      <c r="H28" s="16">
        <f t="shared" si="3"/>
        <v>1.7425951680351293</v>
      </c>
      <c r="I28" s="16">
        <f t="shared" si="3"/>
        <v>1.7297934595882194</v>
      </c>
      <c r="J28" s="16">
        <f t="shared" si="3"/>
        <v>1.7113781542519289</v>
      </c>
      <c r="K28" s="16">
        <f t="shared" si="3"/>
        <v>1.6987580632215507</v>
      </c>
      <c r="L28" s="16">
        <f t="shared" si="3"/>
        <v>1.6658692407300233</v>
      </c>
      <c r="M28" s="16">
        <f t="shared" si="3"/>
        <v>1.6521194927361611</v>
      </c>
      <c r="N28" s="16"/>
      <c r="O28" s="16">
        <f t="shared" si="1"/>
        <v>1.6316454469032871</v>
      </c>
    </row>
    <row r="29" spans="2:15" x14ac:dyDescent="0.2">
      <c r="B29" s="21"/>
      <c r="C29" s="17">
        <v>20</v>
      </c>
      <c r="D29" s="16">
        <f t="shared" si="3"/>
        <v>1.8449351513255758</v>
      </c>
      <c r="E29" s="16">
        <f t="shared" si="3"/>
        <v>1.793843306570295</v>
      </c>
      <c r="F29" s="16">
        <f t="shared" si="3"/>
        <v>1.7610848525466447</v>
      </c>
      <c r="G29" s="16">
        <f t="shared" si="3"/>
        <v>1.7382230046064537</v>
      </c>
      <c r="H29" s="16">
        <f t="shared" si="3"/>
        <v>1.7213336230848111</v>
      </c>
      <c r="I29" s="16">
        <f t="shared" si="3"/>
        <v>1.7083340351044067</v>
      </c>
      <c r="J29" s="16">
        <f t="shared" si="3"/>
        <v>1.6896162654053577</v>
      </c>
      <c r="K29" s="16">
        <f t="shared" si="3"/>
        <v>1.6767757359604398</v>
      </c>
      <c r="L29" s="16">
        <f t="shared" si="3"/>
        <v>1.6432555850115451</v>
      </c>
      <c r="M29" s="16">
        <f t="shared" si="3"/>
        <v>1.6292145140905958</v>
      </c>
      <c r="N29" s="16"/>
      <c r="O29" s="16">
        <f t="shared" si="1"/>
        <v>1.6082723581014595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1.8271475067757224</v>
      </c>
      <c r="E31" s="16">
        <f t="shared" si="3"/>
        <v>1.7755507716890164</v>
      </c>
      <c r="F31" s="16">
        <f t="shared" si="3"/>
        <v>1.7424184467408041</v>
      </c>
      <c r="G31" s="16">
        <f t="shared" si="3"/>
        <v>1.719268053278094</v>
      </c>
      <c r="H31" s="16">
        <f t="shared" si="3"/>
        <v>1.7021489959261338</v>
      </c>
      <c r="I31" s="16">
        <f t="shared" si="3"/>
        <v>1.6889621378410027</v>
      </c>
      <c r="J31" s="16">
        <f t="shared" si="3"/>
        <v>1.6699571991062172</v>
      </c>
      <c r="K31" s="16">
        <f t="shared" si="3"/>
        <v>1.6569066632037692</v>
      </c>
      <c r="L31" s="16">
        <f t="shared" si="3"/>
        <v>1.6227816164526967</v>
      </c>
      <c r="M31" s="16">
        <f t="shared" si="3"/>
        <v>1.6084596428039382</v>
      </c>
      <c r="N31" s="16"/>
      <c r="O31" s="16">
        <f t="shared" si="1"/>
        <v>1.5870636764406389</v>
      </c>
    </row>
    <row r="32" spans="2:15" x14ac:dyDescent="0.2">
      <c r="B32" s="14"/>
      <c r="C32" s="17">
        <v>22</v>
      </c>
      <c r="D32" s="16">
        <f t="shared" si="3"/>
        <v>1.8110569230000488</v>
      </c>
      <c r="E32" s="16">
        <f t="shared" si="3"/>
        <v>1.7589886680580855</v>
      </c>
      <c r="F32" s="16">
        <f t="shared" si="3"/>
        <v>1.7255053199879378</v>
      </c>
      <c r="G32" s="16">
        <f t="shared" si="3"/>
        <v>1.70208290056467</v>
      </c>
      <c r="H32" s="16">
        <f t="shared" si="3"/>
        <v>1.6847466066724559</v>
      </c>
      <c r="I32" s="16">
        <f t="shared" si="3"/>
        <v>1.6713821462423077</v>
      </c>
      <c r="J32" s="16">
        <f t="shared" si="3"/>
        <v>1.6521040181859166</v>
      </c>
      <c r="K32" s="16">
        <f t="shared" si="3"/>
        <v>1.6388530383407012</v>
      </c>
      <c r="L32" s="16">
        <f t="shared" si="3"/>
        <v>1.6041474149738859</v>
      </c>
      <c r="M32" s="16">
        <f t="shared" si="3"/>
        <v>1.589554149369228</v>
      </c>
      <c r="N32" s="16"/>
      <c r="O32" s="16">
        <f t="shared" si="1"/>
        <v>1.5677175501490781</v>
      </c>
    </row>
    <row r="33" spans="2:15" x14ac:dyDescent="0.2">
      <c r="B33" s="14"/>
      <c r="C33" s="17">
        <v>23</v>
      </c>
      <c r="D33" s="16">
        <f t="shared" si="3"/>
        <v>1.7964305181273099</v>
      </c>
      <c r="E33" s="16">
        <f t="shared" si="3"/>
        <v>1.7439207525930132</v>
      </c>
      <c r="F33" s="16">
        <f t="shared" si="3"/>
        <v>1.7101070614503597</v>
      </c>
      <c r="G33" s="16">
        <f t="shared" si="3"/>
        <v>1.686427639435442</v>
      </c>
      <c r="H33" s="16">
        <f t="shared" si="3"/>
        <v>1.6688854623570424</v>
      </c>
      <c r="I33" s="16">
        <f t="shared" si="3"/>
        <v>1.655352247937218</v>
      </c>
      <c r="J33" s="16">
        <f t="shared" si="3"/>
        <v>1.6358137636240049</v>
      </c>
      <c r="K33" s="16">
        <f t="shared" si="3"/>
        <v>1.6223711437045407</v>
      </c>
      <c r="L33" s="16">
        <f t="shared" si="3"/>
        <v>1.5871074184488827</v>
      </c>
      <c r="M33" s="16">
        <f t="shared" si="3"/>
        <v>1.5722517664782827</v>
      </c>
      <c r="N33" s="16"/>
      <c r="O33" s="16">
        <f t="shared" si="1"/>
        <v>1.5499867368305658</v>
      </c>
    </row>
    <row r="34" spans="2:15" x14ac:dyDescent="0.2">
      <c r="B34" s="14"/>
      <c r="C34" s="17">
        <v>24</v>
      </c>
      <c r="D34" s="16">
        <f t="shared" si="3"/>
        <v>1.783076277031602</v>
      </c>
      <c r="E34" s="16">
        <f t="shared" si="3"/>
        <v>1.7301521081084221</v>
      </c>
      <c r="F34" s="16">
        <f t="shared" si="3"/>
        <v>1.6960268704164596</v>
      </c>
      <c r="G34" s="16">
        <f t="shared" si="3"/>
        <v>1.6721041636795564</v>
      </c>
      <c r="H34" s="16">
        <f t="shared" si="3"/>
        <v>1.6543665065343864</v>
      </c>
      <c r="I34" s="16">
        <f t="shared" si="3"/>
        <v>1.6406726680712416</v>
      </c>
      <c r="J34" s="16">
        <f t="shared" si="3"/>
        <v>1.62088565349338</v>
      </c>
      <c r="K34" s="16">
        <f t="shared" si="3"/>
        <v>1.607259530201399</v>
      </c>
      <c r="L34" s="16">
        <f t="shared" si="3"/>
        <v>1.5714585550091331</v>
      </c>
      <c r="M34" s="16">
        <f t="shared" si="3"/>
        <v>1.5563488027439216</v>
      </c>
      <c r="N34" s="16"/>
      <c r="O34" s="16">
        <f t="shared" si="1"/>
        <v>1.5336666907026053</v>
      </c>
    </row>
    <row r="35" spans="2:15" x14ac:dyDescent="0.2">
      <c r="B35" s="14"/>
      <c r="C35" s="17">
        <v>25</v>
      </c>
      <c r="D35" s="16">
        <f t="shared" si="3"/>
        <v>1.7708344476900648</v>
      </c>
      <c r="E35" s="16">
        <f t="shared" si="3"/>
        <v>1.7175204601450547</v>
      </c>
      <c r="F35" s="16">
        <f t="shared" si="3"/>
        <v>1.6831008250934973</v>
      </c>
      <c r="G35" s="16">
        <f t="shared" si="3"/>
        <v>1.6589474049172945</v>
      </c>
      <c r="H35" s="16">
        <f t="shared" si="3"/>
        <v>1.6410238338434049</v>
      </c>
      <c r="I35" s="16">
        <f t="shared" si="3"/>
        <v>1.6271768672223821</v>
      </c>
      <c r="J35" s="16">
        <f t="shared" si="3"/>
        <v>1.6071522578963517</v>
      </c>
      <c r="K35" s="16">
        <f t="shared" si="3"/>
        <v>1.5933501771602119</v>
      </c>
      <c r="L35" s="16">
        <f t="shared" si="3"/>
        <v>1.5570313660177675</v>
      </c>
      <c r="M35" s="16">
        <f t="shared" si="3"/>
        <v>1.5416752512286931</v>
      </c>
      <c r="N35" s="16"/>
      <c r="O35" s="16">
        <f t="shared" si="1"/>
        <v>1.5185866505652177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1.7595710257544257</v>
      </c>
      <c r="E37" s="16">
        <f t="shared" si="3"/>
        <v>1.7058895986805376</v>
      </c>
      <c r="F37" s="16">
        <f t="shared" si="3"/>
        <v>1.6711912662285018</v>
      </c>
      <c r="G37" s="16">
        <f t="shared" si="3"/>
        <v>1.6468186909890559</v>
      </c>
      <c r="H37" s="16">
        <f t="shared" si="3"/>
        <v>1.628718030571535</v>
      </c>
      <c r="I37" s="16">
        <f t="shared" si="3"/>
        <v>1.6147248687506044</v>
      </c>
      <c r="J37" s="16">
        <f t="shared" si="3"/>
        <v>1.594472808086915</v>
      </c>
      <c r="K37" s="16">
        <f t="shared" si="3"/>
        <v>1.5805017895029285</v>
      </c>
      <c r="L37" s="16">
        <f t="shared" si="3"/>
        <v>1.5436832740893871</v>
      </c>
      <c r="M37" s="16">
        <f t="shared" si="3"/>
        <v>1.5280880460729733</v>
      </c>
      <c r="N37" s="16"/>
      <c r="O37" s="16">
        <f t="shared" si="1"/>
        <v>1.5046028802379401</v>
      </c>
    </row>
    <row r="38" spans="2:15" x14ac:dyDescent="0.2">
      <c r="B38" s="14"/>
      <c r="C38" s="17">
        <v>27</v>
      </c>
      <c r="D38" s="16">
        <f t="shared" si="3"/>
        <v>1.7491727586088626</v>
      </c>
      <c r="E38" s="16">
        <f t="shared" si="3"/>
        <v>1.6951443319163888</v>
      </c>
      <c r="F38" s="16">
        <f t="shared" si="3"/>
        <v>1.6601817203267486</v>
      </c>
      <c r="G38" s="16">
        <f t="shared" si="3"/>
        <v>1.6356006488952035</v>
      </c>
      <c r="H38" s="16">
        <f t="shared" si="3"/>
        <v>1.6173310632635929</v>
      </c>
      <c r="I38" s="16">
        <f t="shared" si="3"/>
        <v>1.6031981367840031</v>
      </c>
      <c r="J38" s="16">
        <f t="shared" si="3"/>
        <v>1.5827280598142779</v>
      </c>
      <c r="K38" s="16">
        <f t="shared" si="3"/>
        <v>1.5685946514966156</v>
      </c>
      <c r="L38" s="16">
        <f t="shared" si="3"/>
        <v>1.5312934134997787</v>
      </c>
      <c r="M38" s="16">
        <f t="shared" si="3"/>
        <v>1.5154658838046422</v>
      </c>
      <c r="N38" s="16"/>
      <c r="O38" s="16">
        <f t="shared" si="1"/>
        <v>1.4915934769538763</v>
      </c>
    </row>
    <row r="39" spans="2:15" x14ac:dyDescent="0.2">
      <c r="B39" s="14"/>
      <c r="C39" s="17">
        <v>28</v>
      </c>
      <c r="D39" s="16">
        <f t="shared" si="3"/>
        <v>1.7395432706493512</v>
      </c>
      <c r="E39" s="16">
        <f t="shared" si="3"/>
        <v>1.685186570930127</v>
      </c>
      <c r="F39" s="16">
        <f t="shared" si="3"/>
        <v>1.6499729595069177</v>
      </c>
      <c r="G39" s="16">
        <f t="shared" si="3"/>
        <v>1.6251932481739624</v>
      </c>
      <c r="H39" s="16">
        <f t="shared" si="3"/>
        <v>1.606762310448649</v>
      </c>
      <c r="I39" s="16">
        <f t="shared" si="3"/>
        <v>1.592495599309659</v>
      </c>
      <c r="J39" s="16">
        <f t="shared" si="3"/>
        <v>1.5718163045154834</v>
      </c>
      <c r="K39" s="16">
        <f t="shared" si="3"/>
        <v>1.5575266301596944</v>
      </c>
      <c r="L39" s="16">
        <f t="shared" si="3"/>
        <v>1.5197586146821842</v>
      </c>
      <c r="M39" s="16">
        <f t="shared" si="3"/>
        <v>1.5037052004809914</v>
      </c>
      <c r="N39" s="16"/>
      <c r="O39" s="16">
        <f t="shared" si="1"/>
        <v>1.4794543380786946</v>
      </c>
    </row>
    <row r="40" spans="2:15" x14ac:dyDescent="0.2">
      <c r="B40" s="14"/>
      <c r="C40" s="17">
        <v>29</v>
      </c>
      <c r="D40" s="16">
        <f t="shared" ref="D40:M47" si="4">FINV(0.1,D$6,$C40)</f>
        <v>1.7306000265674359</v>
      </c>
      <c r="E40" s="16">
        <f t="shared" si="4"/>
        <v>1.6759322598130268</v>
      </c>
      <c r="F40" s="16">
        <f t="shared" si="4"/>
        <v>1.6404799113287236</v>
      </c>
      <c r="G40" s="16">
        <f t="shared" si="4"/>
        <v>1.6155106972081021</v>
      </c>
      <c r="H40" s="16">
        <f t="shared" si="4"/>
        <v>1.5969254493790708</v>
      </c>
      <c r="I40" s="16">
        <f t="shared" si="4"/>
        <v>1.5825305278200572</v>
      </c>
      <c r="J40" s="16">
        <f t="shared" si="4"/>
        <v>1.5616502391935492</v>
      </c>
      <c r="K40" s="16">
        <f t="shared" si="4"/>
        <v>1.5472100387528405</v>
      </c>
      <c r="L40" s="16">
        <f t="shared" si="4"/>
        <v>1.5089902522371503</v>
      </c>
      <c r="M40" s="16">
        <f t="shared" si="4"/>
        <v>1.492717013692225</v>
      </c>
      <c r="N40" s="16"/>
      <c r="O40" s="16">
        <f t="shared" si="1"/>
        <v>1.4680959946140675</v>
      </c>
    </row>
    <row r="41" spans="2:15" x14ac:dyDescent="0.2">
      <c r="B41" s="14"/>
      <c r="C41" s="17">
        <v>30</v>
      </c>
      <c r="D41" s="16">
        <f t="shared" si="4"/>
        <v>1.7222719283741914</v>
      </c>
      <c r="E41" s="16">
        <f t="shared" si="4"/>
        <v>1.6673089454187853</v>
      </c>
      <c r="F41" s="16">
        <f t="shared" si="4"/>
        <v>1.631629211760834</v>
      </c>
      <c r="G41" s="16">
        <f t="shared" si="4"/>
        <v>1.6064789849987278</v>
      </c>
      <c r="H41" s="16">
        <f t="shared" si="4"/>
        <v>1.5877459898760635</v>
      </c>
      <c r="I41" s="16">
        <f t="shared" si="4"/>
        <v>1.5732280652798407</v>
      </c>
      <c r="J41" s="16">
        <f t="shared" si="4"/>
        <v>1.5521544862894689</v>
      </c>
      <c r="K41" s="16">
        <f t="shared" si="4"/>
        <v>1.5375691513617962</v>
      </c>
      <c r="L41" s="16">
        <f t="shared" si="4"/>
        <v>1.4989117467199939</v>
      </c>
      <c r="M41" s="16">
        <f t="shared" si="4"/>
        <v>1.4824244193963678</v>
      </c>
      <c r="N41" s="16"/>
      <c r="O41" s="16">
        <f t="shared" si="1"/>
        <v>1.457441101034143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1.6624108100162447</v>
      </c>
      <c r="E43" s="16">
        <f t="shared" si="4"/>
        <v>1.6051514663755262</v>
      </c>
      <c r="F43" s="16">
        <f t="shared" si="4"/>
        <v>1.5676749354471209</v>
      </c>
      <c r="G43" s="16">
        <f t="shared" si="4"/>
        <v>1.5410757930788661</v>
      </c>
      <c r="H43" s="16">
        <f t="shared" si="4"/>
        <v>1.5211473232275872</v>
      </c>
      <c r="I43" s="16">
        <f t="shared" si="4"/>
        <v>1.5056249532295436</v>
      </c>
      <c r="J43" s="16">
        <f t="shared" si="4"/>
        <v>1.4829553137859197</v>
      </c>
      <c r="K43" s="16">
        <f t="shared" si="4"/>
        <v>1.4671567086332635</v>
      </c>
      <c r="L43" s="16">
        <f t="shared" si="4"/>
        <v>1.4247574445079279</v>
      </c>
      <c r="M43" s="16">
        <f t="shared" si="4"/>
        <v>1.4063898326364985</v>
      </c>
      <c r="N43" s="16"/>
      <c r="O43" s="16">
        <f t="shared" si="1"/>
        <v>1.3781414809255963</v>
      </c>
    </row>
    <row r="44" spans="2:15" x14ac:dyDescent="0.2">
      <c r="B44" s="14"/>
      <c r="C44" s="17">
        <v>50</v>
      </c>
      <c r="D44" s="16">
        <f t="shared" si="4"/>
        <v>1.626895758641669</v>
      </c>
      <c r="E44" s="16">
        <f t="shared" si="4"/>
        <v>1.5681071325027962</v>
      </c>
      <c r="F44" s="16">
        <f t="shared" si="4"/>
        <v>1.5294049128530378</v>
      </c>
      <c r="G44" s="16">
        <f t="shared" si="4"/>
        <v>1.5017974375974066</v>
      </c>
      <c r="H44" s="16">
        <f t="shared" si="4"/>
        <v>1.4810227778000533</v>
      </c>
      <c r="I44" s="16">
        <f t="shared" si="4"/>
        <v>1.464778971791902</v>
      </c>
      <c r="J44" s="16">
        <f t="shared" si="4"/>
        <v>1.4409422348481609</v>
      </c>
      <c r="K44" s="16">
        <f t="shared" si="4"/>
        <v>1.4242384463698281</v>
      </c>
      <c r="L44" s="16">
        <f t="shared" si="4"/>
        <v>1.378939512621884</v>
      </c>
      <c r="M44" s="16">
        <f t="shared" si="4"/>
        <v>1.3590464482505307</v>
      </c>
      <c r="N44" s="16"/>
      <c r="O44" s="16">
        <f t="shared" si="1"/>
        <v>1.3280241520314062</v>
      </c>
    </row>
    <row r="45" spans="2:15" x14ac:dyDescent="0.2">
      <c r="B45" s="14"/>
      <c r="C45" s="17">
        <v>60</v>
      </c>
      <c r="D45" s="16">
        <f t="shared" si="4"/>
        <v>1.6033683522586677</v>
      </c>
      <c r="E45" s="16">
        <f t="shared" si="4"/>
        <v>1.5434857418284647</v>
      </c>
      <c r="F45" s="16">
        <f t="shared" si="4"/>
        <v>1.5038915065536409</v>
      </c>
      <c r="G45" s="16">
        <f t="shared" si="4"/>
        <v>1.4755393415033355</v>
      </c>
      <c r="H45" s="16">
        <f t="shared" si="4"/>
        <v>1.4541317234886861</v>
      </c>
      <c r="I45" s="16">
        <f t="shared" si="4"/>
        <v>1.4373422048636326</v>
      </c>
      <c r="J45" s="16">
        <f t="shared" si="4"/>
        <v>1.4126101608950956</v>
      </c>
      <c r="K45" s="16">
        <f t="shared" si="4"/>
        <v>1.3952007564111557</v>
      </c>
      <c r="L45" s="16">
        <f t="shared" si="4"/>
        <v>1.347568415219307</v>
      </c>
      <c r="M45" s="16">
        <f t="shared" si="4"/>
        <v>1.3263979793985774</v>
      </c>
      <c r="N45" s="16"/>
      <c r="O45" s="16">
        <f t="shared" si="1"/>
        <v>1.292950663017159</v>
      </c>
    </row>
    <row r="46" spans="2:15" x14ac:dyDescent="0.2">
      <c r="B46" s="14"/>
      <c r="C46" s="17">
        <v>120</v>
      </c>
      <c r="D46" s="16">
        <f t="shared" si="4"/>
        <v>1.5450016432727629</v>
      </c>
      <c r="E46" s="16">
        <f t="shared" si="4"/>
        <v>1.4820716600334132</v>
      </c>
      <c r="F46" s="16">
        <f t="shared" si="4"/>
        <v>1.4399205219854851</v>
      </c>
      <c r="G46" s="16">
        <f t="shared" si="4"/>
        <v>1.409378882398316</v>
      </c>
      <c r="H46" s="16">
        <f t="shared" si="4"/>
        <v>1.3860674284787871</v>
      </c>
      <c r="I46" s="16">
        <f t="shared" si="4"/>
        <v>1.3676023404468407</v>
      </c>
      <c r="J46" s="16">
        <f t="shared" si="4"/>
        <v>1.3400466496514507</v>
      </c>
      <c r="K46" s="16">
        <f t="shared" si="4"/>
        <v>1.3203401743672283</v>
      </c>
      <c r="L46" s="16">
        <f t="shared" si="4"/>
        <v>1.2645726680094989</v>
      </c>
      <c r="M46" s="16">
        <f t="shared" si="4"/>
        <v>1.2385161383284162</v>
      </c>
      <c r="N46" s="16"/>
      <c r="O46" s="16">
        <f t="shared" si="1"/>
        <v>1.1946232209047212</v>
      </c>
    </row>
    <row r="47" spans="2:15" x14ac:dyDescent="0.2">
      <c r="B47" s="14"/>
      <c r="C47" s="17">
        <v>200</v>
      </c>
      <c r="D47" s="16">
        <f t="shared" si="4"/>
        <v>1.5218074725980986</v>
      </c>
      <c r="E47" s="16">
        <f t="shared" si="4"/>
        <v>1.4575101498718577</v>
      </c>
      <c r="F47" s="16">
        <f t="shared" si="4"/>
        <v>1.4141745787804385</v>
      </c>
      <c r="G47" s="16">
        <f t="shared" si="4"/>
        <v>1.3825888696732747</v>
      </c>
      <c r="H47" s="16">
        <f t="shared" si="4"/>
        <v>1.3583450678604079</v>
      </c>
      <c r="I47" s="16">
        <f t="shared" si="4"/>
        <v>1.3390390034439137</v>
      </c>
      <c r="J47" s="16">
        <f t="shared" si="4"/>
        <v>1.3100187419297391</v>
      </c>
      <c r="K47" s="16">
        <f t="shared" si="4"/>
        <v>1.2890724162810154</v>
      </c>
      <c r="L47" s="16">
        <f t="shared" si="4"/>
        <v>1.2284854688653417</v>
      </c>
      <c r="M47" s="16">
        <f t="shared" si="4"/>
        <v>1.1991222258406509</v>
      </c>
      <c r="N47" s="16"/>
      <c r="O47" s="16">
        <f t="shared" si="1"/>
        <v>1.1465586150509175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 t="shared" ref="D49:M49" si="5">CHIINV(0.1,D$6)/D$6</f>
        <v>1.4871419721052459</v>
      </c>
      <c r="E49" s="18">
        <f t="shared" si="5"/>
        <v>1.4205990292152817</v>
      </c>
      <c r="F49" s="18">
        <f t="shared" si="5"/>
        <v>1.375263480702118</v>
      </c>
      <c r="G49" s="18">
        <f t="shared" si="5"/>
        <v>1.3418674579570602</v>
      </c>
      <c r="H49" s="18">
        <f t="shared" si="5"/>
        <v>1.3159653839096197</v>
      </c>
      <c r="I49" s="18">
        <f t="shared" si="5"/>
        <v>1.295126430332938</v>
      </c>
      <c r="J49" s="18">
        <f t="shared" si="5"/>
        <v>1.2633424201145262</v>
      </c>
      <c r="K49" s="18">
        <f t="shared" si="5"/>
        <v>1.23995009532281</v>
      </c>
      <c r="L49" s="18">
        <f t="shared" si="5"/>
        <v>1.1686047413065983</v>
      </c>
      <c r="M49" s="18">
        <f t="shared" si="5"/>
        <v>1.1301052385984449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>
      <selection activeCell="B1" sqref="B1"/>
    </sheetView>
  </sheetViews>
  <sheetFormatPr defaultRowHeight="12.75" x14ac:dyDescent="0.2"/>
  <cols>
    <col min="1" max="1" width="2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12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2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FINV(0.05,D$6,$C7)</f>
        <v>161.44763879758855</v>
      </c>
      <c r="E7" s="19">
        <f t="shared" ref="E7:N22" si="0">FINV(0.05,E$6,$C7)</f>
        <v>199.49999999999994</v>
      </c>
      <c r="F7" s="19">
        <f t="shared" si="0"/>
        <v>215.70734536960902</v>
      </c>
      <c r="G7" s="19">
        <f t="shared" si="0"/>
        <v>224.58324062625078</v>
      </c>
      <c r="H7" s="19">
        <f t="shared" si="0"/>
        <v>230.16187811010678</v>
      </c>
      <c r="I7" s="19">
        <f t="shared" si="0"/>
        <v>233.98600035626617</v>
      </c>
      <c r="J7" s="19">
        <f t="shared" si="0"/>
        <v>236.76840027699524</v>
      </c>
      <c r="K7" s="19">
        <f t="shared" si="0"/>
        <v>238.88269480252418</v>
      </c>
      <c r="L7" s="19">
        <f t="shared" si="0"/>
        <v>240.5432547132632</v>
      </c>
      <c r="M7" s="19">
        <f t="shared" si="0"/>
        <v>241.88174725083331</v>
      </c>
      <c r="N7" s="19">
        <f t="shared" si="0"/>
        <v>243.90603848907426</v>
      </c>
    </row>
    <row r="8" spans="2:14" x14ac:dyDescent="0.2">
      <c r="B8" s="14"/>
      <c r="C8" s="17">
        <v>2</v>
      </c>
      <c r="D8" s="16">
        <f>FINV(0.05,D$6,$C8)</f>
        <v>18.512820512820511</v>
      </c>
      <c r="E8" s="16">
        <f t="shared" si="0"/>
        <v>18.999999999999996</v>
      </c>
      <c r="F8" s="16">
        <f t="shared" si="0"/>
        <v>19.164292127511288</v>
      </c>
      <c r="G8" s="16">
        <f t="shared" si="0"/>
        <v>19.246794344808965</v>
      </c>
      <c r="H8" s="16">
        <f t="shared" si="0"/>
        <v>19.296409652017257</v>
      </c>
      <c r="I8" s="16">
        <f t="shared" si="0"/>
        <v>19.329534015154028</v>
      </c>
      <c r="J8" s="16">
        <f t="shared" si="0"/>
        <v>19.353217536092941</v>
      </c>
      <c r="K8" s="16">
        <f t="shared" si="0"/>
        <v>19.370992898066469</v>
      </c>
      <c r="L8" s="16">
        <f t="shared" si="0"/>
        <v>19.384825718171481</v>
      </c>
      <c r="M8" s="16">
        <f t="shared" si="0"/>
        <v>19.395896723571752</v>
      </c>
      <c r="N8" s="16">
        <f t="shared" si="0"/>
        <v>19.412511147223483</v>
      </c>
    </row>
    <row r="9" spans="2:14" x14ac:dyDescent="0.2">
      <c r="B9" s="14"/>
      <c r="C9" s="17">
        <v>3</v>
      </c>
      <c r="D9" s="16">
        <f>FINV(0.05,D$6,$C9)</f>
        <v>10.127964486013932</v>
      </c>
      <c r="E9" s="16">
        <f t="shared" si="0"/>
        <v>9.5520944959211587</v>
      </c>
      <c r="F9" s="16">
        <f t="shared" si="0"/>
        <v>9.2766281531448112</v>
      </c>
      <c r="G9" s="16">
        <f t="shared" si="0"/>
        <v>9.1171822532464244</v>
      </c>
      <c r="H9" s="16">
        <f t="shared" si="0"/>
        <v>9.0134551675225882</v>
      </c>
      <c r="I9" s="16">
        <f t="shared" si="0"/>
        <v>8.9406451207703839</v>
      </c>
      <c r="J9" s="16">
        <f t="shared" si="0"/>
        <v>8.886742955634281</v>
      </c>
      <c r="K9" s="16">
        <f t="shared" si="0"/>
        <v>8.8452384599594023</v>
      </c>
      <c r="L9" s="16">
        <f t="shared" si="0"/>
        <v>8.8122995552064509</v>
      </c>
      <c r="M9" s="16">
        <f t="shared" si="0"/>
        <v>8.7855247105240064</v>
      </c>
      <c r="N9" s="16">
        <f t="shared" si="0"/>
        <v>8.7446406614652936</v>
      </c>
    </row>
    <row r="10" spans="2:14" x14ac:dyDescent="0.2">
      <c r="B10" s="14"/>
      <c r="C10" s="17">
        <v>4</v>
      </c>
      <c r="D10" s="16">
        <f>FINV(0.05,D$6,$C10)</f>
        <v>7.708647422176786</v>
      </c>
      <c r="E10" s="16">
        <f t="shared" si="0"/>
        <v>6.9442719099991574</v>
      </c>
      <c r="F10" s="16">
        <f t="shared" si="0"/>
        <v>6.5913821164255788</v>
      </c>
      <c r="G10" s="16">
        <f t="shared" si="0"/>
        <v>6.38823290869587</v>
      </c>
      <c r="H10" s="16">
        <f t="shared" si="0"/>
        <v>6.2560565021608845</v>
      </c>
      <c r="I10" s="16">
        <f t="shared" si="0"/>
        <v>6.1631322826886326</v>
      </c>
      <c r="J10" s="16">
        <f t="shared" si="0"/>
        <v>6.0942109256988832</v>
      </c>
      <c r="K10" s="16">
        <f t="shared" si="0"/>
        <v>6.041044476119156</v>
      </c>
      <c r="L10" s="16">
        <f t="shared" si="0"/>
        <v>5.9987790312102476</v>
      </c>
      <c r="M10" s="16">
        <f t="shared" si="0"/>
        <v>5.9643705522380337</v>
      </c>
      <c r="N10" s="16">
        <f t="shared" si="0"/>
        <v>5.9117291091107189</v>
      </c>
    </row>
    <row r="11" spans="2:14" x14ac:dyDescent="0.2">
      <c r="B11" s="14"/>
      <c r="C11" s="17">
        <v>5</v>
      </c>
      <c r="D11" s="16">
        <f>FINV(0.05,D$6,$C11)</f>
        <v>6.607890973703368</v>
      </c>
      <c r="E11" s="16">
        <f t="shared" si="0"/>
        <v>5.786135043349967</v>
      </c>
      <c r="F11" s="16">
        <f t="shared" si="0"/>
        <v>5.4094513180564894</v>
      </c>
      <c r="G11" s="16">
        <f t="shared" si="0"/>
        <v>5.1921677728039226</v>
      </c>
      <c r="H11" s="16">
        <f t="shared" si="0"/>
        <v>5.0503290576326485</v>
      </c>
      <c r="I11" s="16">
        <f t="shared" si="0"/>
        <v>4.9502880686943191</v>
      </c>
      <c r="J11" s="16">
        <f t="shared" si="0"/>
        <v>4.8758716958339994</v>
      </c>
      <c r="K11" s="16">
        <f t="shared" si="0"/>
        <v>4.8183195356568689</v>
      </c>
      <c r="L11" s="16">
        <f t="shared" si="0"/>
        <v>4.7724656131008532</v>
      </c>
      <c r="M11" s="16">
        <f t="shared" si="0"/>
        <v>4.7350630696934211</v>
      </c>
      <c r="N11" s="16">
        <f t="shared" si="0"/>
        <v>4.6777037917775175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FINV(0.05,D$6,$C13)</f>
        <v>5.9873776072737011</v>
      </c>
      <c r="E13" s="16">
        <f t="shared" si="0"/>
        <v>5.1432528497847176</v>
      </c>
      <c r="F13" s="16">
        <f t="shared" si="0"/>
        <v>4.7570626630894131</v>
      </c>
      <c r="G13" s="16">
        <f t="shared" si="0"/>
        <v>4.5336769502752441</v>
      </c>
      <c r="H13" s="16">
        <f t="shared" si="0"/>
        <v>4.3873741874061292</v>
      </c>
      <c r="I13" s="16">
        <f t="shared" si="0"/>
        <v>4.2838657138226397</v>
      </c>
      <c r="J13" s="16">
        <f t="shared" si="0"/>
        <v>4.2066584878692064</v>
      </c>
      <c r="K13" s="16">
        <f t="shared" si="0"/>
        <v>4.1468041622765357</v>
      </c>
      <c r="L13" s="16">
        <f t="shared" si="0"/>
        <v>4.099015541716521</v>
      </c>
      <c r="M13" s="16">
        <f t="shared" si="0"/>
        <v>4.059962794330696</v>
      </c>
      <c r="N13" s="16">
        <f t="shared" si="0"/>
        <v>3.9999353833188818</v>
      </c>
    </row>
    <row r="14" spans="2:14" x14ac:dyDescent="0.2">
      <c r="B14" s="21"/>
      <c r="C14" s="17">
        <v>7</v>
      </c>
      <c r="D14" s="16">
        <f>FINV(0.05,D$6,$C14)</f>
        <v>5.591447851220738</v>
      </c>
      <c r="E14" s="16">
        <f t="shared" si="0"/>
        <v>4.7374141277758826</v>
      </c>
      <c r="F14" s="16">
        <f t="shared" si="0"/>
        <v>4.3468313999078179</v>
      </c>
      <c r="G14" s="16">
        <f t="shared" si="0"/>
        <v>4.1203117268976337</v>
      </c>
      <c r="H14" s="16">
        <f t="shared" si="0"/>
        <v>3.971523150611342</v>
      </c>
      <c r="I14" s="16">
        <f t="shared" si="0"/>
        <v>3.8659688531238445</v>
      </c>
      <c r="J14" s="16">
        <f t="shared" si="0"/>
        <v>3.7870435399280704</v>
      </c>
      <c r="K14" s="16">
        <f t="shared" si="0"/>
        <v>3.7257253171227038</v>
      </c>
      <c r="L14" s="16">
        <f t="shared" si="0"/>
        <v>3.67667469893951</v>
      </c>
      <c r="M14" s="16">
        <f t="shared" si="0"/>
        <v>3.6365231206283464</v>
      </c>
      <c r="N14" s="16">
        <f t="shared" si="0"/>
        <v>3.5746764466294172</v>
      </c>
    </row>
    <row r="15" spans="2:14" x14ac:dyDescent="0.2">
      <c r="B15" s="21"/>
      <c r="C15" s="17">
        <v>8</v>
      </c>
      <c r="D15" s="16">
        <f>FINV(0.05,D$6,$C15)</f>
        <v>5.3176550715787174</v>
      </c>
      <c r="E15" s="16">
        <f t="shared" si="0"/>
        <v>4.4589701075245118</v>
      </c>
      <c r="F15" s="16">
        <f t="shared" si="0"/>
        <v>4.0661805513511613</v>
      </c>
      <c r="G15" s="16">
        <f t="shared" si="0"/>
        <v>3.8378533545558975</v>
      </c>
      <c r="H15" s="16">
        <f t="shared" si="0"/>
        <v>3.6874986663400291</v>
      </c>
      <c r="I15" s="16">
        <f t="shared" si="0"/>
        <v>3.5805803197614603</v>
      </c>
      <c r="J15" s="16">
        <f t="shared" si="0"/>
        <v>3.500463855044941</v>
      </c>
      <c r="K15" s="16">
        <f t="shared" si="0"/>
        <v>3.4381012333731586</v>
      </c>
      <c r="L15" s="16">
        <f t="shared" si="0"/>
        <v>3.3881302347397284</v>
      </c>
      <c r="M15" s="16">
        <f t="shared" si="0"/>
        <v>3.3471631202339767</v>
      </c>
      <c r="N15" s="16">
        <f t="shared" si="0"/>
        <v>3.2839390057264062</v>
      </c>
    </row>
    <row r="16" spans="2:14" x14ac:dyDescent="0.2">
      <c r="B16" s="21"/>
      <c r="C16" s="17">
        <v>9</v>
      </c>
      <c r="D16" s="16">
        <f>FINV(0.05,D$6,$C16)</f>
        <v>5.1173550291992269</v>
      </c>
      <c r="E16" s="16">
        <f t="shared" si="0"/>
        <v>4.2564947290937507</v>
      </c>
      <c r="F16" s="16">
        <f t="shared" si="0"/>
        <v>3.8625483576247648</v>
      </c>
      <c r="G16" s="16">
        <f t="shared" si="0"/>
        <v>3.6330885114190816</v>
      </c>
      <c r="H16" s="16">
        <f t="shared" si="0"/>
        <v>3.4816586539015244</v>
      </c>
      <c r="I16" s="16">
        <f t="shared" si="0"/>
        <v>3.373753647039214</v>
      </c>
      <c r="J16" s="16">
        <f t="shared" si="0"/>
        <v>3.2927458389171207</v>
      </c>
      <c r="K16" s="16">
        <f t="shared" si="0"/>
        <v>3.229582612686777</v>
      </c>
      <c r="L16" s="16">
        <f t="shared" si="0"/>
        <v>3.17889310445827</v>
      </c>
      <c r="M16" s="16">
        <f t="shared" si="0"/>
        <v>3.1372801078886967</v>
      </c>
      <c r="N16" s="16">
        <f t="shared" si="0"/>
        <v>3.072947121878093</v>
      </c>
    </row>
    <row r="17" spans="2:14" x14ac:dyDescent="0.2">
      <c r="B17" s="21"/>
      <c r="C17" s="17">
        <v>10</v>
      </c>
      <c r="D17" s="16">
        <f>FINV(0.05,D$6,$C17)</f>
        <v>4.9646027437307128</v>
      </c>
      <c r="E17" s="16">
        <f t="shared" si="0"/>
        <v>4.1028210151304032</v>
      </c>
      <c r="F17" s="16">
        <f t="shared" si="0"/>
        <v>3.7082648190468448</v>
      </c>
      <c r="G17" s="16">
        <f t="shared" si="0"/>
        <v>3.4780496907652281</v>
      </c>
      <c r="H17" s="16">
        <f t="shared" si="0"/>
        <v>3.325834530413013</v>
      </c>
      <c r="I17" s="16">
        <f t="shared" si="0"/>
        <v>3.217174547398995</v>
      </c>
      <c r="J17" s="16">
        <f t="shared" si="0"/>
        <v>3.1354648046263263</v>
      </c>
      <c r="K17" s="16">
        <f t="shared" si="0"/>
        <v>3.0716583852790391</v>
      </c>
      <c r="L17" s="16">
        <f t="shared" si="0"/>
        <v>3.0203829470213761</v>
      </c>
      <c r="M17" s="16">
        <f t="shared" si="0"/>
        <v>2.9782370160823217</v>
      </c>
      <c r="N17" s="16">
        <f t="shared" si="0"/>
        <v>2.912976721582639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FINV(0.05,D$6,$C19)</f>
        <v>4.8443356749436166</v>
      </c>
      <c r="E19" s="16">
        <f t="shared" si="0"/>
        <v>3.9822979570944854</v>
      </c>
      <c r="F19" s="16">
        <f t="shared" si="0"/>
        <v>3.5874337024204954</v>
      </c>
      <c r="G19" s="16">
        <f t="shared" si="0"/>
        <v>3.3566900211325938</v>
      </c>
      <c r="H19" s="16">
        <f t="shared" si="0"/>
        <v>3.2038742627296211</v>
      </c>
      <c r="I19" s="16">
        <f t="shared" si="0"/>
        <v>3.0946128879091401</v>
      </c>
      <c r="J19" s="16">
        <f t="shared" si="0"/>
        <v>3.012330343043101</v>
      </c>
      <c r="K19" s="16">
        <f t="shared" si="0"/>
        <v>2.947990318638638</v>
      </c>
      <c r="L19" s="16">
        <f t="shared" si="0"/>
        <v>2.8962227612877038</v>
      </c>
      <c r="M19" s="16">
        <f t="shared" si="0"/>
        <v>2.8536248582732573</v>
      </c>
      <c r="N19" s="16">
        <f t="shared" si="0"/>
        <v>2.7875693256804883</v>
      </c>
    </row>
    <row r="20" spans="2:14" x14ac:dyDescent="0.2">
      <c r="B20" s="21"/>
      <c r="C20" s="17">
        <v>12</v>
      </c>
      <c r="D20" s="16">
        <f>FINV(0.05,D$6,$C20)</f>
        <v>4.7472253467225149</v>
      </c>
      <c r="E20" s="16">
        <f t="shared" si="0"/>
        <v>3.8852938346523942</v>
      </c>
      <c r="F20" s="16">
        <f t="shared" si="0"/>
        <v>3.4902948194976045</v>
      </c>
      <c r="G20" s="16">
        <f t="shared" si="0"/>
        <v>3.2591667269012499</v>
      </c>
      <c r="H20" s="16">
        <f t="shared" si="0"/>
        <v>3.1058752390841229</v>
      </c>
      <c r="I20" s="16">
        <f t="shared" si="0"/>
        <v>2.996120377517109</v>
      </c>
      <c r="J20" s="16">
        <f t="shared" si="0"/>
        <v>2.9133581790111962</v>
      </c>
      <c r="K20" s="16">
        <f t="shared" si="0"/>
        <v>2.8485651420676827</v>
      </c>
      <c r="L20" s="16">
        <f t="shared" si="0"/>
        <v>2.7963754894992481</v>
      </c>
      <c r="M20" s="16">
        <f t="shared" si="0"/>
        <v>2.7533867688358531</v>
      </c>
      <c r="N20" s="16">
        <f t="shared" si="0"/>
        <v>2.6866371124956863</v>
      </c>
    </row>
    <row r="21" spans="2:14" x14ac:dyDescent="0.2">
      <c r="B21" s="21"/>
      <c r="C21" s="17">
        <v>13</v>
      </c>
      <c r="D21" s="16">
        <f>FINV(0.05,D$6,$C21)</f>
        <v>4.6671927318268525</v>
      </c>
      <c r="E21" s="16">
        <f t="shared" si="0"/>
        <v>3.8055652529780568</v>
      </c>
      <c r="F21" s="16">
        <f t="shared" si="0"/>
        <v>3.4105336446278485</v>
      </c>
      <c r="G21" s="16">
        <f t="shared" si="0"/>
        <v>3.1791170525401871</v>
      </c>
      <c r="H21" s="16">
        <f t="shared" si="0"/>
        <v>3.0254383000982594</v>
      </c>
      <c r="I21" s="16">
        <f t="shared" si="0"/>
        <v>2.9152692387027517</v>
      </c>
      <c r="J21" s="16">
        <f t="shared" si="0"/>
        <v>2.8320975016349399</v>
      </c>
      <c r="K21" s="16">
        <f t="shared" si="0"/>
        <v>2.766913181917749</v>
      </c>
      <c r="L21" s="16">
        <f t="shared" si="0"/>
        <v>2.7143557890598928</v>
      </c>
      <c r="M21" s="16">
        <f t="shared" si="0"/>
        <v>2.671024228555126</v>
      </c>
      <c r="N21" s="16">
        <f t="shared" si="0"/>
        <v>2.6036607476283011</v>
      </c>
    </row>
    <row r="22" spans="2:14" x14ac:dyDescent="0.2">
      <c r="B22" s="21"/>
      <c r="C22" s="17">
        <v>14</v>
      </c>
      <c r="D22" s="16">
        <f>FINV(0.05,D$6,$C22)</f>
        <v>4.6001099366694227</v>
      </c>
      <c r="E22" s="16">
        <f t="shared" si="0"/>
        <v>3.7388918324407361</v>
      </c>
      <c r="F22" s="16">
        <f t="shared" si="0"/>
        <v>3.3438886781189128</v>
      </c>
      <c r="G22" s="16">
        <f t="shared" si="0"/>
        <v>3.1122498479613889</v>
      </c>
      <c r="H22" s="16">
        <f t="shared" si="0"/>
        <v>2.9582489131221967</v>
      </c>
      <c r="I22" s="16">
        <f t="shared" si="0"/>
        <v>2.8477259959253578</v>
      </c>
      <c r="J22" s="16">
        <f t="shared" si="0"/>
        <v>2.7641992567781792</v>
      </c>
      <c r="K22" s="16">
        <f t="shared" si="0"/>
        <v>2.6986724187093056</v>
      </c>
      <c r="L22" s="16">
        <f t="shared" si="0"/>
        <v>2.645790735233819</v>
      </c>
      <c r="M22" s="16">
        <f t="shared" si="0"/>
        <v>2.6021550510427085</v>
      </c>
      <c r="N22" s="16">
        <f t="shared" si="0"/>
        <v>2.5342432527485608</v>
      </c>
    </row>
    <row r="23" spans="2:14" x14ac:dyDescent="0.2">
      <c r="B23" s="21"/>
      <c r="C23" s="17">
        <v>15</v>
      </c>
      <c r="D23" s="16">
        <f>FINV(0.05,D$6,$C23)</f>
        <v>4.5430771652669701</v>
      </c>
      <c r="E23" s="16">
        <f t="shared" ref="E23:N23" si="1">FINV(0.05,E$6,$C23)</f>
        <v>3.6823203436732408</v>
      </c>
      <c r="F23" s="16">
        <f t="shared" si="1"/>
        <v>3.2873821046365093</v>
      </c>
      <c r="G23" s="16">
        <f t="shared" si="1"/>
        <v>3.055568275906595</v>
      </c>
      <c r="H23" s="16">
        <f t="shared" si="1"/>
        <v>2.9012945362361564</v>
      </c>
      <c r="I23" s="16">
        <f t="shared" si="1"/>
        <v>2.7904649973675064</v>
      </c>
      <c r="J23" s="16">
        <f t="shared" si="1"/>
        <v>2.7066267822256944</v>
      </c>
      <c r="K23" s="16">
        <f t="shared" si="1"/>
        <v>2.6407968829069026</v>
      </c>
      <c r="L23" s="16">
        <f t="shared" si="1"/>
        <v>2.5876264352275817</v>
      </c>
      <c r="M23" s="16">
        <f t="shared" si="1"/>
        <v>2.5437185496928079</v>
      </c>
      <c r="N23" s="16">
        <f t="shared" si="1"/>
        <v>2.4753129734757695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FINV(0.05,D$6,$C25)</f>
        <v>4.4939984776663584</v>
      </c>
      <c r="E25" s="16">
        <f t="shared" si="2"/>
        <v>3.6337234675916301</v>
      </c>
      <c r="F25" s="16">
        <f t="shared" si="2"/>
        <v>3.2388715174535854</v>
      </c>
      <c r="G25" s="16">
        <f t="shared" si="2"/>
        <v>3.0069172799243447</v>
      </c>
      <c r="H25" s="16">
        <f t="shared" si="2"/>
        <v>2.8524091650819878</v>
      </c>
      <c r="I25" s="16">
        <f t="shared" si="2"/>
        <v>2.7413108283387784</v>
      </c>
      <c r="J25" s="16">
        <f t="shared" si="2"/>
        <v>2.6571966002210874</v>
      </c>
      <c r="K25" s="16">
        <f t="shared" si="2"/>
        <v>2.5910961798744014</v>
      </c>
      <c r="L25" s="16">
        <f t="shared" si="2"/>
        <v>2.5376665388806519</v>
      </c>
      <c r="M25" s="16">
        <f t="shared" si="2"/>
        <v>2.4935132212816078</v>
      </c>
      <c r="N25" s="16">
        <f t="shared" si="2"/>
        <v>2.4246600016633844</v>
      </c>
    </row>
    <row r="26" spans="2:14" x14ac:dyDescent="0.2">
      <c r="B26" s="21"/>
      <c r="C26" s="17">
        <v>17</v>
      </c>
      <c r="D26" s="16">
        <f t="shared" si="2"/>
        <v>4.4513217724681331</v>
      </c>
      <c r="E26" s="16">
        <f t="shared" si="2"/>
        <v>3.5915305684750827</v>
      </c>
      <c r="F26" s="16">
        <f t="shared" si="2"/>
        <v>3.1967768409433446</v>
      </c>
      <c r="G26" s="16">
        <f t="shared" si="2"/>
        <v>2.9647081100410797</v>
      </c>
      <c r="H26" s="16">
        <f t="shared" si="2"/>
        <v>2.8099961745295974</v>
      </c>
      <c r="I26" s="16">
        <f t="shared" si="2"/>
        <v>2.6986599016298731</v>
      </c>
      <c r="J26" s="16">
        <f t="shared" si="2"/>
        <v>2.6142990451333183</v>
      </c>
      <c r="K26" s="16">
        <f t="shared" si="2"/>
        <v>2.5479553577698537</v>
      </c>
      <c r="L26" s="16">
        <f t="shared" si="2"/>
        <v>2.4942914945641954</v>
      </c>
      <c r="M26" s="16">
        <f t="shared" si="2"/>
        <v>2.4499155003942468</v>
      </c>
      <c r="N26" s="16">
        <f t="shared" si="2"/>
        <v>2.3806541615770072</v>
      </c>
    </row>
    <row r="27" spans="2:14" x14ac:dyDescent="0.2">
      <c r="B27" s="21"/>
      <c r="C27" s="17">
        <v>18</v>
      </c>
      <c r="D27" s="16">
        <f t="shared" si="2"/>
        <v>4.4138734191705664</v>
      </c>
      <c r="E27" s="16">
        <f t="shared" si="2"/>
        <v>3.5545571456617879</v>
      </c>
      <c r="F27" s="16">
        <f t="shared" si="2"/>
        <v>3.1599075898007243</v>
      </c>
      <c r="G27" s="16">
        <f t="shared" si="2"/>
        <v>2.9277441728071834</v>
      </c>
      <c r="H27" s="16">
        <f t="shared" si="2"/>
        <v>2.77285315299783</v>
      </c>
      <c r="I27" s="16">
        <f t="shared" si="2"/>
        <v>2.6613045229279009</v>
      </c>
      <c r="J27" s="16">
        <f t="shared" si="2"/>
        <v>2.5767217292599147</v>
      </c>
      <c r="K27" s="16">
        <f t="shared" si="2"/>
        <v>2.5101578953835757</v>
      </c>
      <c r="L27" s="16">
        <f t="shared" si="2"/>
        <v>2.4562811491592669</v>
      </c>
      <c r="M27" s="16">
        <f t="shared" si="2"/>
        <v>2.4117020398339202</v>
      </c>
      <c r="N27" s="16">
        <f t="shared" si="2"/>
        <v>2.3420667980454342</v>
      </c>
    </row>
    <row r="28" spans="2:14" x14ac:dyDescent="0.2">
      <c r="B28" s="21"/>
      <c r="C28" s="17">
        <v>19</v>
      </c>
      <c r="D28" s="16">
        <f t="shared" si="2"/>
        <v>4.3807496923317979</v>
      </c>
      <c r="E28" s="16">
        <f t="shared" si="2"/>
        <v>3.521893260578826</v>
      </c>
      <c r="F28" s="16">
        <f t="shared" si="2"/>
        <v>3.1273500051133998</v>
      </c>
      <c r="G28" s="16">
        <f t="shared" si="2"/>
        <v>2.8951073075078422</v>
      </c>
      <c r="H28" s="16">
        <f t="shared" si="2"/>
        <v>2.7400575416853457</v>
      </c>
      <c r="I28" s="16">
        <f t="shared" si="2"/>
        <v>2.628318038338513</v>
      </c>
      <c r="J28" s="16">
        <f t="shared" si="2"/>
        <v>2.5435343014297049</v>
      </c>
      <c r="K28" s="16">
        <f t="shared" si="2"/>
        <v>2.4767701474512962</v>
      </c>
      <c r="L28" s="16">
        <f t="shared" si="2"/>
        <v>2.4226989371239691</v>
      </c>
      <c r="M28" s="16">
        <f t="shared" si="2"/>
        <v>2.3779336872898322</v>
      </c>
      <c r="N28" s="16">
        <f t="shared" si="2"/>
        <v>2.3079544239310263</v>
      </c>
    </row>
    <row r="29" spans="2:14" x14ac:dyDescent="0.2">
      <c r="B29" s="21"/>
      <c r="C29" s="17">
        <v>20</v>
      </c>
      <c r="D29" s="16">
        <f t="shared" si="2"/>
        <v>4.3512435033292896</v>
      </c>
      <c r="E29" s="16">
        <f t="shared" si="2"/>
        <v>3.492828476735633</v>
      </c>
      <c r="F29" s="16">
        <f t="shared" si="2"/>
        <v>3.0983912121407795</v>
      </c>
      <c r="G29" s="16">
        <f t="shared" si="2"/>
        <v>2.8660814020156589</v>
      </c>
      <c r="H29" s="16">
        <f t="shared" si="2"/>
        <v>2.7108898372096917</v>
      </c>
      <c r="I29" s="16">
        <f t="shared" si="2"/>
        <v>2.5989777115642028</v>
      </c>
      <c r="J29" s="16">
        <f t="shared" si="2"/>
        <v>2.5140110629988341</v>
      </c>
      <c r="K29" s="16">
        <f t="shared" si="2"/>
        <v>2.4470637479798238</v>
      </c>
      <c r="L29" s="16">
        <f t="shared" si="2"/>
        <v>2.39281410844228</v>
      </c>
      <c r="M29" s="16">
        <f t="shared" si="2"/>
        <v>2.3478775669983114</v>
      </c>
      <c r="N29" s="16">
        <f t="shared" si="2"/>
        <v>2.2775805735464223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4.3247937431830454</v>
      </c>
      <c r="E31" s="16">
        <f t="shared" si="2"/>
        <v>3.4668001115424172</v>
      </c>
      <c r="F31" s="16">
        <f t="shared" si="2"/>
        <v>3.0724669863968779</v>
      </c>
      <c r="G31" s="16">
        <f t="shared" si="2"/>
        <v>2.8400998074753825</v>
      </c>
      <c r="H31" s="16">
        <f t="shared" si="2"/>
        <v>2.6847807301748476</v>
      </c>
      <c r="I31" s="16">
        <f t="shared" si="2"/>
        <v>2.5727116405095254</v>
      </c>
      <c r="J31" s="16">
        <f t="shared" si="2"/>
        <v>2.487577703722041</v>
      </c>
      <c r="K31" s="16">
        <f t="shared" si="2"/>
        <v>2.4204621973544564</v>
      </c>
      <c r="L31" s="16">
        <f t="shared" si="2"/>
        <v>2.3660481920354548</v>
      </c>
      <c r="M31" s="16">
        <f t="shared" si="2"/>
        <v>2.3209534393074382</v>
      </c>
      <c r="N31" s="16">
        <f t="shared" si="2"/>
        <v>2.2503619990631631</v>
      </c>
    </row>
    <row r="32" spans="2:14" x14ac:dyDescent="0.2">
      <c r="B32" s="14"/>
      <c r="C32" s="17">
        <v>22</v>
      </c>
      <c r="D32" s="16">
        <f t="shared" si="2"/>
        <v>4.3009495017776587</v>
      </c>
      <c r="E32" s="16">
        <f t="shared" si="2"/>
        <v>3.4433567793667246</v>
      </c>
      <c r="F32" s="16">
        <f t="shared" si="2"/>
        <v>3.0491249886524128</v>
      </c>
      <c r="G32" s="16">
        <f t="shared" si="2"/>
        <v>2.8167083396402548</v>
      </c>
      <c r="H32" s="16">
        <f t="shared" si="2"/>
        <v>2.6612739171180357</v>
      </c>
      <c r="I32" s="16">
        <f t="shared" si="2"/>
        <v>2.5490614138436585</v>
      </c>
      <c r="J32" s="16">
        <f t="shared" si="2"/>
        <v>2.4637738299608096</v>
      </c>
      <c r="K32" s="16">
        <f t="shared" si="2"/>
        <v>2.3965032837639266</v>
      </c>
      <c r="L32" s="16">
        <f t="shared" si="2"/>
        <v>2.341937327665792</v>
      </c>
      <c r="M32" s="16">
        <f t="shared" si="2"/>
        <v>2.2966959569377261</v>
      </c>
      <c r="N32" s="16">
        <f t="shared" si="2"/>
        <v>2.2258308070834687</v>
      </c>
    </row>
    <row r="33" spans="2:14" x14ac:dyDescent="0.2">
      <c r="B33" s="14"/>
      <c r="C33" s="17">
        <v>23</v>
      </c>
      <c r="D33" s="16">
        <f t="shared" si="2"/>
        <v>4.2793443091446495</v>
      </c>
      <c r="E33" s="16">
        <f t="shared" si="2"/>
        <v>3.4221322078611793</v>
      </c>
      <c r="F33" s="16">
        <f t="shared" si="2"/>
        <v>3.0279983823321985</v>
      </c>
      <c r="G33" s="16">
        <f t="shared" si="2"/>
        <v>2.7955387373613885</v>
      </c>
      <c r="H33" s="16">
        <f t="shared" si="2"/>
        <v>2.6399994260529942</v>
      </c>
      <c r="I33" s="16">
        <f t="shared" si="2"/>
        <v>2.5276553252421778</v>
      </c>
      <c r="J33" s="16">
        <f t="shared" si="2"/>
        <v>2.442226085684859</v>
      </c>
      <c r="K33" s="16">
        <f t="shared" si="2"/>
        <v>2.3748121258206289</v>
      </c>
      <c r="L33" s="16">
        <f t="shared" si="2"/>
        <v>2.3201052423166302</v>
      </c>
      <c r="M33" s="16">
        <f t="shared" si="2"/>
        <v>2.2747275850332507</v>
      </c>
      <c r="N33" s="16">
        <f t="shared" si="2"/>
        <v>2.2036072889298093</v>
      </c>
    </row>
    <row r="34" spans="2:14" x14ac:dyDescent="0.2">
      <c r="B34" s="14"/>
      <c r="C34" s="17">
        <v>24</v>
      </c>
      <c r="D34" s="16">
        <f t="shared" si="2"/>
        <v>4.2596772726902348</v>
      </c>
      <c r="E34" s="16">
        <f t="shared" si="2"/>
        <v>3.4028261053501945</v>
      </c>
      <c r="F34" s="16">
        <f t="shared" si="2"/>
        <v>3.0087865704473615</v>
      </c>
      <c r="G34" s="16">
        <f t="shared" si="2"/>
        <v>2.7762892892514786</v>
      </c>
      <c r="H34" s="16">
        <f t="shared" si="2"/>
        <v>2.6206541478628855</v>
      </c>
      <c r="I34" s="16">
        <f t="shared" si="2"/>
        <v>2.5081888234232559</v>
      </c>
      <c r="J34" s="16">
        <f t="shared" si="2"/>
        <v>2.4226285334209159</v>
      </c>
      <c r="K34" s="16">
        <f t="shared" si="2"/>
        <v>2.3550814948462078</v>
      </c>
      <c r="L34" s="16">
        <f t="shared" si="2"/>
        <v>2.3002435225148403</v>
      </c>
      <c r="M34" s="16">
        <f t="shared" si="2"/>
        <v>2.2547388307326033</v>
      </c>
      <c r="N34" s="16">
        <f t="shared" si="2"/>
        <v>2.1833800816129392</v>
      </c>
    </row>
    <row r="35" spans="2:14" x14ac:dyDescent="0.2">
      <c r="B35" s="14"/>
      <c r="C35" s="17">
        <v>25</v>
      </c>
      <c r="D35" s="16">
        <f t="shared" si="2"/>
        <v>4.2416990502771483</v>
      </c>
      <c r="E35" s="16">
        <f t="shared" si="2"/>
        <v>3.3851899614491709</v>
      </c>
      <c r="F35" s="16">
        <f t="shared" si="2"/>
        <v>2.9912409095499513</v>
      </c>
      <c r="G35" s="16">
        <f t="shared" si="2"/>
        <v>2.7587104697176335</v>
      </c>
      <c r="H35" s="16">
        <f t="shared" si="2"/>
        <v>2.6029874027870616</v>
      </c>
      <c r="I35" s="16">
        <f t="shared" si="2"/>
        <v>2.4904100180874127</v>
      </c>
      <c r="J35" s="16">
        <f t="shared" si="2"/>
        <v>2.4047281081005818</v>
      </c>
      <c r="K35" s="16">
        <f t="shared" si="2"/>
        <v>2.3370572240603038</v>
      </c>
      <c r="L35" s="16">
        <f t="shared" si="2"/>
        <v>2.2820969851989057</v>
      </c>
      <c r="M35" s="16">
        <f t="shared" si="2"/>
        <v>2.2364735810505119</v>
      </c>
      <c r="N35" s="16">
        <f t="shared" si="2"/>
        <v>2.1648914524188396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4.2252012731274871</v>
      </c>
      <c r="E37" s="16">
        <f t="shared" si="2"/>
        <v>3.3690163594954443</v>
      </c>
      <c r="F37" s="16">
        <f t="shared" si="2"/>
        <v>2.9751539639733933</v>
      </c>
      <c r="G37" s="16">
        <f t="shared" si="2"/>
        <v>2.7425941372218592</v>
      </c>
      <c r="H37" s="16">
        <f t="shared" si="2"/>
        <v>2.5867900870625911</v>
      </c>
      <c r="I37" s="16">
        <f t="shared" si="2"/>
        <v>2.4741087807709587</v>
      </c>
      <c r="J37" s="16">
        <f t="shared" si="2"/>
        <v>2.3883136780251135</v>
      </c>
      <c r="K37" s="16">
        <f t="shared" si="2"/>
        <v>2.3205272350337482</v>
      </c>
      <c r="L37" s="16">
        <f t="shared" si="2"/>
        <v>2.2654526743472831</v>
      </c>
      <c r="M37" s="16">
        <f t="shared" si="2"/>
        <v>2.2197180736851587</v>
      </c>
      <c r="N37" s="16">
        <f t="shared" si="2"/>
        <v>2.1479262277221571</v>
      </c>
    </row>
    <row r="38" spans="2:14" x14ac:dyDescent="0.2">
      <c r="B38" s="14"/>
      <c r="C38" s="17">
        <v>27</v>
      </c>
      <c r="D38" s="16">
        <f t="shared" si="2"/>
        <v>4.2100084683597556</v>
      </c>
      <c r="E38" s="16">
        <f t="shared" si="2"/>
        <v>3.3541308285291991</v>
      </c>
      <c r="F38" s="16">
        <f t="shared" si="2"/>
        <v>2.9603513184112873</v>
      </c>
      <c r="G38" s="16">
        <f t="shared" si="2"/>
        <v>2.727765306033989</v>
      </c>
      <c r="H38" s="16">
        <f t="shared" si="2"/>
        <v>2.5718864057841535</v>
      </c>
      <c r="I38" s="16">
        <f t="shared" si="2"/>
        <v>2.4591084425783349</v>
      </c>
      <c r="J38" s="16">
        <f t="shared" si="2"/>
        <v>2.3732077116305983</v>
      </c>
      <c r="K38" s="16">
        <f t="shared" si="2"/>
        <v>2.3053131774274283</v>
      </c>
      <c r="L38" s="16">
        <f t="shared" si="2"/>
        <v>2.250131477202665</v>
      </c>
      <c r="M38" s="16">
        <f t="shared" si="2"/>
        <v>2.2042924927726482</v>
      </c>
      <c r="N38" s="16">
        <f t="shared" si="2"/>
        <v>2.1323033552378292</v>
      </c>
    </row>
    <row r="39" spans="2:14" x14ac:dyDescent="0.2">
      <c r="B39" s="14"/>
      <c r="C39" s="17">
        <v>28</v>
      </c>
      <c r="D39" s="16">
        <f t="shared" si="2"/>
        <v>4.195971818557763</v>
      </c>
      <c r="E39" s="16">
        <f t="shared" si="2"/>
        <v>3.3403855582377591</v>
      </c>
      <c r="F39" s="16">
        <f t="shared" si="2"/>
        <v>2.9466852660172647</v>
      </c>
      <c r="G39" s="16">
        <f t="shared" si="2"/>
        <v>2.7140758041450779</v>
      </c>
      <c r="H39" s="16">
        <f t="shared" si="2"/>
        <v>2.5581275011108073</v>
      </c>
      <c r="I39" s="16">
        <f t="shared" si="2"/>
        <v>2.4452593950893835</v>
      </c>
      <c r="J39" s="16">
        <f t="shared" si="2"/>
        <v>2.3592598540564387</v>
      </c>
      <c r="K39" s="16">
        <f t="shared" si="2"/>
        <v>2.2912639841441615</v>
      </c>
      <c r="L39" s="16">
        <f t="shared" si="2"/>
        <v>2.2359816606702894</v>
      </c>
      <c r="M39" s="16">
        <f t="shared" si="2"/>
        <v>2.1900444888747517</v>
      </c>
      <c r="N39" s="16">
        <f t="shared" si="2"/>
        <v>2.1178693969856757</v>
      </c>
    </row>
    <row r="40" spans="2:14" x14ac:dyDescent="0.2">
      <c r="B40" s="14"/>
      <c r="C40" s="17">
        <v>29</v>
      </c>
      <c r="D40" s="16">
        <f t="shared" ref="D40:N47" si="3">FINV(0.05,D$6,$C40)</f>
        <v>4.1829642890582726</v>
      </c>
      <c r="E40" s="16">
        <f t="shared" si="3"/>
        <v>3.3276544985720609</v>
      </c>
      <c r="F40" s="16">
        <f t="shared" si="3"/>
        <v>2.9340298896641732</v>
      </c>
      <c r="G40" s="16">
        <f t="shared" si="3"/>
        <v>2.701399331923267</v>
      </c>
      <c r="H40" s="16">
        <f t="shared" si="3"/>
        <v>2.5453864879485462</v>
      </c>
      <c r="I40" s="16">
        <f t="shared" si="3"/>
        <v>2.4324341045767892</v>
      </c>
      <c r="J40" s="16">
        <f t="shared" si="3"/>
        <v>2.3463419220205526</v>
      </c>
      <c r="K40" s="16">
        <f t="shared" si="3"/>
        <v>2.2782508490515503</v>
      </c>
      <c r="L40" s="16">
        <f t="shared" si="3"/>
        <v>2.2228738339299583</v>
      </c>
      <c r="M40" s="16">
        <f t="shared" si="3"/>
        <v>2.1768441283023519</v>
      </c>
      <c r="N40" s="16">
        <f t="shared" si="3"/>
        <v>2.1044934566039637</v>
      </c>
    </row>
    <row r="41" spans="2:14" x14ac:dyDescent="0.2">
      <c r="B41" s="14"/>
      <c r="C41" s="17">
        <v>30</v>
      </c>
      <c r="D41" s="16">
        <f t="shared" si="3"/>
        <v>4.1708767857666915</v>
      </c>
      <c r="E41" s="16">
        <f t="shared" si="3"/>
        <v>3.3158295010135221</v>
      </c>
      <c r="F41" s="16">
        <f t="shared" si="3"/>
        <v>2.9222771906450378</v>
      </c>
      <c r="G41" s="16">
        <f t="shared" si="3"/>
        <v>2.6896275736914181</v>
      </c>
      <c r="H41" s="16">
        <f t="shared" si="3"/>
        <v>2.5335545475592705</v>
      </c>
      <c r="I41" s="16">
        <f t="shared" si="3"/>
        <v>2.4205231885575733</v>
      </c>
      <c r="J41" s="16">
        <f t="shared" si="3"/>
        <v>2.334343964844781</v>
      </c>
      <c r="K41" s="16">
        <f t="shared" si="3"/>
        <v>2.2661632741381426</v>
      </c>
      <c r="L41" s="16">
        <f t="shared" si="3"/>
        <v>2.2106969833035763</v>
      </c>
      <c r="M41" s="16">
        <f t="shared" si="3"/>
        <v>2.164579917125474</v>
      </c>
      <c r="N41" s="16">
        <f t="shared" si="3"/>
        <v>2.0920631852759421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4.0847457333016566</v>
      </c>
      <c r="E43" s="16">
        <f t="shared" si="3"/>
        <v>3.2317269928308443</v>
      </c>
      <c r="F43" s="16">
        <f t="shared" si="3"/>
        <v>2.8387453980206416</v>
      </c>
      <c r="G43" s="16">
        <f t="shared" si="3"/>
        <v>2.6059749491238664</v>
      </c>
      <c r="H43" s="16">
        <f t="shared" si="3"/>
        <v>2.4494664263887103</v>
      </c>
      <c r="I43" s="16">
        <f t="shared" si="3"/>
        <v>2.3358524047916633</v>
      </c>
      <c r="J43" s="16">
        <f t="shared" si="3"/>
        <v>2.2490243251473858</v>
      </c>
      <c r="K43" s="16">
        <f t="shared" si="3"/>
        <v>2.1801704532006414</v>
      </c>
      <c r="L43" s="16">
        <f t="shared" si="3"/>
        <v>2.1240292640166967</v>
      </c>
      <c r="M43" s="16">
        <f t="shared" si="3"/>
        <v>2.0772480464172101</v>
      </c>
      <c r="N43" s="16">
        <f t="shared" si="3"/>
        <v>2.0034593955018329</v>
      </c>
    </row>
    <row r="44" spans="2:14" x14ac:dyDescent="0.2">
      <c r="B44" s="14"/>
      <c r="C44" s="17">
        <v>50</v>
      </c>
      <c r="D44" s="16">
        <f t="shared" si="3"/>
        <v>4.0343097068029978</v>
      </c>
      <c r="E44" s="16">
        <f t="shared" si="3"/>
        <v>3.1826098520427748</v>
      </c>
      <c r="F44" s="16">
        <f t="shared" si="3"/>
        <v>2.7900084064022015</v>
      </c>
      <c r="G44" s="16">
        <f t="shared" si="3"/>
        <v>2.5571791499763585</v>
      </c>
      <c r="H44" s="16">
        <f t="shared" si="3"/>
        <v>2.4004091270992869</v>
      </c>
      <c r="I44" s="16">
        <f t="shared" si="3"/>
        <v>2.2864359041780218</v>
      </c>
      <c r="J44" s="16">
        <f t="shared" si="3"/>
        <v>2.1992020871211531</v>
      </c>
      <c r="K44" s="16">
        <f t="shared" si="3"/>
        <v>2.1299227591797312</v>
      </c>
      <c r="L44" s="16">
        <f t="shared" si="3"/>
        <v>2.0733511634746224</v>
      </c>
      <c r="M44" s="16">
        <f t="shared" si="3"/>
        <v>2.0261429611711046</v>
      </c>
      <c r="N44" s="16">
        <f t="shared" si="3"/>
        <v>1.9515276831417874</v>
      </c>
    </row>
    <row r="45" spans="2:14" x14ac:dyDescent="0.2">
      <c r="B45" s="14"/>
      <c r="C45" s="17">
        <v>60</v>
      </c>
      <c r="D45" s="16">
        <f t="shared" si="3"/>
        <v>4.001191376754992</v>
      </c>
      <c r="E45" s="16">
        <f t="shared" si="3"/>
        <v>3.1504113105827263</v>
      </c>
      <c r="F45" s="16">
        <f t="shared" si="3"/>
        <v>2.7580782958425822</v>
      </c>
      <c r="G45" s="16">
        <f t="shared" si="3"/>
        <v>2.5252151019828779</v>
      </c>
      <c r="H45" s="16">
        <f t="shared" si="3"/>
        <v>2.3682702357010696</v>
      </c>
      <c r="I45" s="16">
        <f t="shared" si="3"/>
        <v>2.2540530098570333</v>
      </c>
      <c r="J45" s="16">
        <f t="shared" si="3"/>
        <v>2.1665411560494183</v>
      </c>
      <c r="K45" s="16">
        <f t="shared" si="3"/>
        <v>2.0969683125159482</v>
      </c>
      <c r="L45" s="16">
        <f t="shared" si="3"/>
        <v>2.0400980554764687</v>
      </c>
      <c r="M45" s="16">
        <f t="shared" si="3"/>
        <v>1.9925919966294188</v>
      </c>
      <c r="N45" s="16">
        <f t="shared" si="3"/>
        <v>1.9173958991763131</v>
      </c>
    </row>
    <row r="46" spans="2:14" x14ac:dyDescent="0.2">
      <c r="B46" s="14"/>
      <c r="C46" s="17">
        <v>120</v>
      </c>
      <c r="D46" s="16">
        <f t="shared" si="3"/>
        <v>3.9201244089699174</v>
      </c>
      <c r="E46" s="16">
        <f t="shared" si="3"/>
        <v>3.0717794046586815</v>
      </c>
      <c r="F46" s="16">
        <f t="shared" si="3"/>
        <v>2.6801675698502416</v>
      </c>
      <c r="G46" s="16">
        <f t="shared" si="3"/>
        <v>2.4472365114692973</v>
      </c>
      <c r="H46" s="16">
        <f t="shared" si="3"/>
        <v>2.2898512831435824</v>
      </c>
      <c r="I46" s="16">
        <f t="shared" si="3"/>
        <v>2.1750062525809954</v>
      </c>
      <c r="J46" s="16">
        <f t="shared" si="3"/>
        <v>2.0867702777215946</v>
      </c>
      <c r="K46" s="16">
        <f t="shared" si="3"/>
        <v>2.0164256130641847</v>
      </c>
      <c r="L46" s="16">
        <f t="shared" si="3"/>
        <v>1.9587632956963756</v>
      </c>
      <c r="M46" s="16">
        <f t="shared" si="3"/>
        <v>1.9104610646691997</v>
      </c>
      <c r="N46" s="16">
        <f t="shared" si="3"/>
        <v>1.8336952763569871</v>
      </c>
    </row>
    <row r="47" spans="2:14" x14ac:dyDescent="0.2">
      <c r="B47" s="14"/>
      <c r="C47" s="17">
        <v>200</v>
      </c>
      <c r="D47" s="16">
        <f t="shared" si="3"/>
        <v>3.8883747167816729</v>
      </c>
      <c r="E47" s="16">
        <f t="shared" si="3"/>
        <v>3.041055791125248</v>
      </c>
      <c r="F47" s="16">
        <f t="shared" si="3"/>
        <v>2.6497516433979591</v>
      </c>
      <c r="G47" s="16">
        <f t="shared" si="3"/>
        <v>2.4167997269534731</v>
      </c>
      <c r="H47" s="16">
        <f t="shared" si="3"/>
        <v>2.2592365296661323</v>
      </c>
      <c r="I47" s="16">
        <f t="shared" si="3"/>
        <v>2.1441325480932862</v>
      </c>
      <c r="J47" s="16">
        <f t="shared" si="3"/>
        <v>2.0555943165696848</v>
      </c>
      <c r="K47" s="16">
        <f t="shared" si="3"/>
        <v>1.9849243648217672</v>
      </c>
      <c r="L47" s="16">
        <f t="shared" si="3"/>
        <v>1.9269253245578002</v>
      </c>
      <c r="M47" s="16">
        <f t="shared" si="3"/>
        <v>1.8782818596080968</v>
      </c>
      <c r="N47" s="16">
        <f t="shared" si="3"/>
        <v>1.8008355236802074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CHIINV(0.05,D$6)/D$6</f>
        <v>3.8414588206941236</v>
      </c>
      <c r="E49" s="18">
        <f t="shared" ref="E49:N49" si="4">CHIINV(0.05,E$6)/E$6</f>
        <v>2.9957322735539909</v>
      </c>
      <c r="F49" s="18">
        <f t="shared" si="4"/>
        <v>2.6049093010837265</v>
      </c>
      <c r="G49" s="18">
        <f t="shared" si="4"/>
        <v>2.3719322591952894</v>
      </c>
      <c r="H49" s="18">
        <f t="shared" si="4"/>
        <v>2.2140995387032705</v>
      </c>
      <c r="I49" s="18">
        <f t="shared" si="4"/>
        <v>2.0985978739573299</v>
      </c>
      <c r="J49" s="18">
        <f t="shared" si="4"/>
        <v>2.0095914927628811</v>
      </c>
      <c r="K49" s="18">
        <f t="shared" si="4"/>
        <v>1.9384141319831816</v>
      </c>
      <c r="L49" s="18">
        <f t="shared" si="4"/>
        <v>1.8798864005133835</v>
      </c>
      <c r="M49" s="18">
        <f t="shared" si="4"/>
        <v>1.8307038053275146</v>
      </c>
      <c r="N49" s="18">
        <f t="shared" si="4"/>
        <v>1.7521724847902556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11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2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FINV(0.05,D$6,$C7)</f>
        <v>245.94992620524991</v>
      </c>
      <c r="E7" s="19">
        <f t="shared" ref="E7:M22" si="0">FINV(0.05,E$6,$C7)</f>
        <v>248.01308208473961</v>
      </c>
      <c r="F7" s="19">
        <f t="shared" si="0"/>
        <v>249.26007659922246</v>
      </c>
      <c r="G7" s="19">
        <f t="shared" si="0"/>
        <v>250.09514818700873</v>
      </c>
      <c r="H7" s="19">
        <f t="shared" si="0"/>
        <v>250.69344423182994</v>
      </c>
      <c r="I7" s="19">
        <f t="shared" si="0"/>
        <v>251.14315313278317</v>
      </c>
      <c r="J7" s="19">
        <f t="shared" si="0"/>
        <v>251.77415828639911</v>
      </c>
      <c r="K7" s="19">
        <f t="shared" si="0"/>
        <v>252.19573909398218</v>
      </c>
      <c r="L7" s="19">
        <f t="shared" si="0"/>
        <v>253.25285403343042</v>
      </c>
      <c r="M7" s="19">
        <f t="shared" si="0"/>
        <v>253.67695620484861</v>
      </c>
      <c r="N7" s="19"/>
      <c r="O7" s="19">
        <f>FINV(0.05,5000,$C7)</f>
        <v>254.28891437948334</v>
      </c>
    </row>
    <row r="8" spans="2:15" x14ac:dyDescent="0.2">
      <c r="B8" s="14"/>
      <c r="C8" s="17">
        <v>2</v>
      </c>
      <c r="D8" s="16">
        <f>FINV(0.05,D$6,$C8)</f>
        <v>19.429135069563547</v>
      </c>
      <c r="E8" s="16">
        <f t="shared" si="0"/>
        <v>19.445768490616928</v>
      </c>
      <c r="F8" s="16">
        <f t="shared" si="0"/>
        <v>19.455753102639687</v>
      </c>
      <c r="G8" s="16">
        <f t="shared" si="0"/>
        <v>19.462411410403089</v>
      </c>
      <c r="H8" s="16">
        <f t="shared" si="0"/>
        <v>19.467168275009278</v>
      </c>
      <c r="I8" s="16">
        <f t="shared" si="0"/>
        <v>19.470736432325509</v>
      </c>
      <c r="J8" s="16">
        <f t="shared" si="0"/>
        <v>19.475732585329137</v>
      </c>
      <c r="K8" s="16">
        <f t="shared" si="0"/>
        <v>19.479063828935903</v>
      </c>
      <c r="L8" s="16">
        <f t="shared" si="0"/>
        <v>19.487393600235123</v>
      </c>
      <c r="M8" s="16">
        <f t="shared" si="0"/>
        <v>19.490726173667802</v>
      </c>
      <c r="N8" s="16"/>
      <c r="O8" s="16">
        <f t="shared" ref="O8:O47" si="1">FINV(0.05,5000,$C8)</f>
        <v>19.495525746907568</v>
      </c>
    </row>
    <row r="9" spans="2:15" x14ac:dyDescent="0.2">
      <c r="B9" s="14"/>
      <c r="C9" s="17">
        <v>3</v>
      </c>
      <c r="D9" s="16">
        <f>FINV(0.05,D$6,$C9)</f>
        <v>8.7028701348966955</v>
      </c>
      <c r="E9" s="16">
        <f t="shared" si="0"/>
        <v>8.6601898019307022</v>
      </c>
      <c r="F9" s="16">
        <f t="shared" si="0"/>
        <v>8.6341350158855725</v>
      </c>
      <c r="G9" s="16">
        <f t="shared" si="0"/>
        <v>8.6165758701973285</v>
      </c>
      <c r="H9" s="16">
        <f t="shared" si="0"/>
        <v>8.6039398895155017</v>
      </c>
      <c r="I9" s="16">
        <f t="shared" si="0"/>
        <v>8.5944112499981848</v>
      </c>
      <c r="J9" s="16">
        <f t="shared" si="0"/>
        <v>8.5809962669595592</v>
      </c>
      <c r="K9" s="16">
        <f t="shared" si="0"/>
        <v>8.5720041126509621</v>
      </c>
      <c r="L9" s="16">
        <f t="shared" si="0"/>
        <v>8.5493513668145784</v>
      </c>
      <c r="M9" s="16">
        <f t="shared" si="0"/>
        <v>8.5402208011683634</v>
      </c>
      <c r="N9" s="16"/>
      <c r="O9" s="16">
        <f t="shared" si="1"/>
        <v>8.527002470219772</v>
      </c>
    </row>
    <row r="10" spans="2:15" x14ac:dyDescent="0.2">
      <c r="B10" s="14"/>
      <c r="C10" s="17">
        <v>4</v>
      </c>
      <c r="D10" s="16">
        <f>FINV(0.05,D$6,$C10)</f>
        <v>5.857805360765318</v>
      </c>
      <c r="E10" s="16">
        <f t="shared" si="0"/>
        <v>5.8025418932528234</v>
      </c>
      <c r="F10" s="16">
        <f t="shared" si="0"/>
        <v>5.7687152631469694</v>
      </c>
      <c r="G10" s="16">
        <f t="shared" si="0"/>
        <v>5.7458769825435541</v>
      </c>
      <c r="H10" s="16">
        <f t="shared" si="0"/>
        <v>5.729420421802808</v>
      </c>
      <c r="I10" s="16">
        <f t="shared" si="0"/>
        <v>5.716998405494782</v>
      </c>
      <c r="J10" s="16">
        <f t="shared" si="0"/>
        <v>5.6994915009105283</v>
      </c>
      <c r="K10" s="16">
        <f t="shared" si="0"/>
        <v>5.6877441292043436</v>
      </c>
      <c r="L10" s="16">
        <f t="shared" si="0"/>
        <v>5.6581050078697857</v>
      </c>
      <c r="M10" s="16">
        <f t="shared" si="0"/>
        <v>5.6461394842559338</v>
      </c>
      <c r="N10" s="16"/>
      <c r="O10" s="16">
        <f t="shared" si="1"/>
        <v>5.6287970244740926</v>
      </c>
    </row>
    <row r="11" spans="2:15" x14ac:dyDescent="0.2">
      <c r="B11" s="14"/>
      <c r="C11" s="17">
        <v>5</v>
      </c>
      <c r="D11" s="16">
        <f>FINV(0.05,D$6,$C11)</f>
        <v>4.6187591164058333</v>
      </c>
      <c r="E11" s="16">
        <f t="shared" si="0"/>
        <v>4.5581314973965119</v>
      </c>
      <c r="F11" s="16">
        <f t="shared" si="0"/>
        <v>4.5209024222216039</v>
      </c>
      <c r="G11" s="16">
        <f t="shared" si="0"/>
        <v>4.4957122617161325</v>
      </c>
      <c r="H11" s="16">
        <f t="shared" si="0"/>
        <v>4.4775324520525892</v>
      </c>
      <c r="I11" s="16">
        <f t="shared" si="0"/>
        <v>4.4637933243772068</v>
      </c>
      <c r="J11" s="16">
        <f t="shared" si="0"/>
        <v>4.4444056183585205</v>
      </c>
      <c r="K11" s="16">
        <f t="shared" si="0"/>
        <v>4.4313797042376049</v>
      </c>
      <c r="L11" s="16">
        <f t="shared" si="0"/>
        <v>4.3984537681925646</v>
      </c>
      <c r="M11" s="16">
        <f t="shared" si="0"/>
        <v>4.3851357814497245</v>
      </c>
      <c r="N11" s="16"/>
      <c r="O11" s="16">
        <f t="shared" si="1"/>
        <v>4.3658060869291377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FINV(0.05,D$6,$C13)</f>
        <v>3.9380579883950348</v>
      </c>
      <c r="E13" s="16">
        <f t="shared" si="0"/>
        <v>3.8741885810265111</v>
      </c>
      <c r="F13" s="16">
        <f t="shared" si="0"/>
        <v>3.8348440049076382</v>
      </c>
      <c r="G13" s="16">
        <f t="shared" si="0"/>
        <v>3.8081642652703587</v>
      </c>
      <c r="H13" s="16">
        <f t="shared" si="0"/>
        <v>3.7888787365178893</v>
      </c>
      <c r="I13" s="16">
        <f t="shared" si="0"/>
        <v>3.7742862848160135</v>
      </c>
      <c r="J13" s="16">
        <f t="shared" si="0"/>
        <v>3.7536676590494658</v>
      </c>
      <c r="K13" s="16">
        <f t="shared" si="0"/>
        <v>3.7397966126428601</v>
      </c>
      <c r="L13" s="16">
        <f t="shared" si="0"/>
        <v>3.704666708625584</v>
      </c>
      <c r="M13" s="16">
        <f t="shared" si="0"/>
        <v>3.6904286276279517</v>
      </c>
      <c r="N13" s="16"/>
      <c r="O13" s="16">
        <f t="shared" si="1"/>
        <v>3.6697329165453367</v>
      </c>
    </row>
    <row r="14" spans="2:15" x14ac:dyDescent="0.2">
      <c r="B14" s="21"/>
      <c r="C14" s="17">
        <v>7</v>
      </c>
      <c r="D14" s="16">
        <f>FINV(0.05,D$6,$C14)</f>
        <v>3.5107401846336752</v>
      </c>
      <c r="E14" s="16">
        <f t="shared" si="0"/>
        <v>3.4445248320753219</v>
      </c>
      <c r="F14" s="16">
        <f t="shared" si="0"/>
        <v>3.4036105752342287</v>
      </c>
      <c r="G14" s="16">
        <f t="shared" si="0"/>
        <v>3.3758075019004425</v>
      </c>
      <c r="H14" s="16">
        <f t="shared" si="0"/>
        <v>3.3556785478723232</v>
      </c>
      <c r="I14" s="16">
        <f t="shared" si="0"/>
        <v>3.3404296518330168</v>
      </c>
      <c r="J14" s="16">
        <f t="shared" si="0"/>
        <v>3.3188556415802872</v>
      </c>
      <c r="K14" s="16">
        <f t="shared" si="0"/>
        <v>3.3043228764224408</v>
      </c>
      <c r="L14" s="16">
        <f t="shared" si="0"/>
        <v>3.2674453435037969</v>
      </c>
      <c r="M14" s="16">
        <f t="shared" si="0"/>
        <v>3.2524683122610765</v>
      </c>
      <c r="N14" s="16"/>
      <c r="O14" s="16">
        <f t="shared" si="1"/>
        <v>3.2306653777835725</v>
      </c>
    </row>
    <row r="15" spans="2:15" x14ac:dyDescent="0.2">
      <c r="B15" s="21"/>
      <c r="C15" s="17">
        <v>8</v>
      </c>
      <c r="D15" s="16">
        <f>FINV(0.05,D$6,$C15)</f>
        <v>3.2184055133123435</v>
      </c>
      <c r="E15" s="16">
        <f t="shared" si="0"/>
        <v>3.1503237735028558</v>
      </c>
      <c r="F15" s="16">
        <f t="shared" si="0"/>
        <v>3.1081344806520472</v>
      </c>
      <c r="G15" s="16">
        <f t="shared" si="0"/>
        <v>3.0794064719704997</v>
      </c>
      <c r="H15" s="16">
        <f t="shared" si="0"/>
        <v>3.0585763584278953</v>
      </c>
      <c r="I15" s="16">
        <f t="shared" si="0"/>
        <v>3.042777821132514</v>
      </c>
      <c r="J15" s="16">
        <f t="shared" si="0"/>
        <v>3.0203977949691279</v>
      </c>
      <c r="K15" s="16">
        <f t="shared" si="0"/>
        <v>3.0053025837372571</v>
      </c>
      <c r="L15" s="16">
        <f t="shared" si="0"/>
        <v>2.96692332069924</v>
      </c>
      <c r="M15" s="16">
        <f t="shared" si="0"/>
        <v>2.9513042642128413</v>
      </c>
      <c r="N15" s="16"/>
      <c r="O15" s="16">
        <f t="shared" si="1"/>
        <v>2.9285315526051949</v>
      </c>
    </row>
    <row r="16" spans="2:15" x14ac:dyDescent="0.2">
      <c r="B16" s="21"/>
      <c r="C16" s="17">
        <v>9</v>
      </c>
      <c r="D16" s="16">
        <f>FINV(0.05,D$6,$C16)</f>
        <v>3.006101972368878</v>
      </c>
      <c r="E16" s="16">
        <f t="shared" si="0"/>
        <v>2.9364553921614438</v>
      </c>
      <c r="F16" s="16">
        <f t="shared" si="0"/>
        <v>2.893178431512665</v>
      </c>
      <c r="G16" s="16">
        <f t="shared" si="0"/>
        <v>2.8636523437716961</v>
      </c>
      <c r="H16" s="16">
        <f t="shared" si="0"/>
        <v>2.8422122785735975</v>
      </c>
      <c r="I16" s="16">
        <f t="shared" si="0"/>
        <v>2.8259326536708103</v>
      </c>
      <c r="J16" s="16">
        <f t="shared" si="0"/>
        <v>2.8028425171899913</v>
      </c>
      <c r="K16" s="16">
        <f t="shared" si="0"/>
        <v>2.7872485572916754</v>
      </c>
      <c r="L16" s="16">
        <f t="shared" si="0"/>
        <v>2.7475247881803142</v>
      </c>
      <c r="M16" s="16">
        <f t="shared" si="0"/>
        <v>2.7313252654457214</v>
      </c>
      <c r="N16" s="16"/>
      <c r="O16" s="16">
        <f t="shared" si="1"/>
        <v>2.7076693789771307</v>
      </c>
    </row>
    <row r="17" spans="2:15" x14ac:dyDescent="0.2">
      <c r="B17" s="21"/>
      <c r="C17" s="17">
        <v>10</v>
      </c>
      <c r="D17" s="16">
        <f>FINV(0.05,D$6,$C17)</f>
        <v>2.8450165269958458</v>
      </c>
      <c r="E17" s="16">
        <f t="shared" si="0"/>
        <v>2.7740163983211246</v>
      </c>
      <c r="F17" s="16">
        <f t="shared" si="0"/>
        <v>2.7297847493698177</v>
      </c>
      <c r="G17" s="16">
        <f t="shared" si="0"/>
        <v>2.6995512330263698</v>
      </c>
      <c r="H17" s="16">
        <f t="shared" si="0"/>
        <v>2.6775666408676528</v>
      </c>
      <c r="I17" s="16">
        <f t="shared" si="0"/>
        <v>2.6608552072041145</v>
      </c>
      <c r="J17" s="16">
        <f t="shared" si="0"/>
        <v>2.6371239950739191</v>
      </c>
      <c r="K17" s="16">
        <f t="shared" si="0"/>
        <v>2.6210771556936074</v>
      </c>
      <c r="L17" s="16">
        <f t="shared" si="0"/>
        <v>2.5801218734780407</v>
      </c>
      <c r="M17" s="16">
        <f t="shared" si="0"/>
        <v>2.5633858899990409</v>
      </c>
      <c r="N17" s="16"/>
      <c r="O17" s="16">
        <f t="shared" si="1"/>
        <v>2.5389082779539525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FINV(0.05,D$6,$C19)</f>
        <v>2.7186396475783905</v>
      </c>
      <c r="E19" s="16">
        <f t="shared" si="0"/>
        <v>2.6464451537303044</v>
      </c>
      <c r="F19" s="16">
        <f t="shared" si="0"/>
        <v>2.6013603372049641</v>
      </c>
      <c r="G19" s="16">
        <f t="shared" si="0"/>
        <v>2.5704891211921619</v>
      </c>
      <c r="H19" s="16">
        <f t="shared" si="0"/>
        <v>2.5480105554315302</v>
      </c>
      <c r="I19" s="16">
        <f t="shared" si="0"/>
        <v>2.5309054969881983</v>
      </c>
      <c r="J19" s="16">
        <f t="shared" si="0"/>
        <v>2.506586819074426</v>
      </c>
      <c r="K19" s="16">
        <f t="shared" si="0"/>
        <v>2.4901227686835603</v>
      </c>
      <c r="L19" s="16">
        <f t="shared" si="0"/>
        <v>2.4480237989368892</v>
      </c>
      <c r="M19" s="16">
        <f t="shared" si="0"/>
        <v>2.4307854336397097</v>
      </c>
      <c r="N19" s="16"/>
      <c r="O19" s="16">
        <f t="shared" si="1"/>
        <v>2.4055333812041755</v>
      </c>
    </row>
    <row r="20" spans="2:15" x14ac:dyDescent="0.2">
      <c r="B20" s="21"/>
      <c r="C20" s="17">
        <v>12</v>
      </c>
      <c r="D20" s="16">
        <f>FINV(0.05,D$6,$C20)</f>
        <v>2.6168512341321111</v>
      </c>
      <c r="E20" s="16">
        <f t="shared" si="0"/>
        <v>2.5435883296529571</v>
      </c>
      <c r="F20" s="16">
        <f t="shared" si="0"/>
        <v>2.4977317267190213</v>
      </c>
      <c r="G20" s="16">
        <f t="shared" si="0"/>
        <v>2.4662791423336112</v>
      </c>
      <c r="H20" s="16">
        <f t="shared" si="0"/>
        <v>2.4433476436208679</v>
      </c>
      <c r="I20" s="16">
        <f t="shared" si="0"/>
        <v>2.4258800587509795</v>
      </c>
      <c r="J20" s="16">
        <f t="shared" si="0"/>
        <v>2.4010176983293592</v>
      </c>
      <c r="K20" s="16">
        <f t="shared" si="0"/>
        <v>2.3841656273817757</v>
      </c>
      <c r="L20" s="16">
        <f t="shared" si="0"/>
        <v>2.3409949058541901</v>
      </c>
      <c r="M20" s="16">
        <f t="shared" si="0"/>
        <v>2.3232820130663523</v>
      </c>
      <c r="N20" s="16"/>
      <c r="O20" s="16">
        <f t="shared" si="1"/>
        <v>2.2972939669165831</v>
      </c>
    </row>
    <row r="21" spans="2:15" x14ac:dyDescent="0.2">
      <c r="B21" s="21"/>
      <c r="C21" s="17">
        <v>13</v>
      </c>
      <c r="D21" s="16">
        <f>FINV(0.05,D$6,$C21)</f>
        <v>2.5331099831307475</v>
      </c>
      <c r="E21" s="16">
        <f t="shared" si="0"/>
        <v>2.4588817718014639</v>
      </c>
      <c r="F21" s="16">
        <f t="shared" si="0"/>
        <v>2.4123208333853952</v>
      </c>
      <c r="G21" s="16">
        <f t="shared" si="0"/>
        <v>2.3803339297926245</v>
      </c>
      <c r="H21" s="16">
        <f t="shared" si="0"/>
        <v>2.3569839493198104</v>
      </c>
      <c r="I21" s="16">
        <f t="shared" si="0"/>
        <v>2.3391800328701704</v>
      </c>
      <c r="J21" s="16">
        <f t="shared" si="0"/>
        <v>2.3138109856851736</v>
      </c>
      <c r="K21" s="16">
        <f t="shared" si="0"/>
        <v>2.2965956221610817</v>
      </c>
      <c r="L21" s="16">
        <f t="shared" si="0"/>
        <v>2.2524141991123532</v>
      </c>
      <c r="M21" s="16">
        <f t="shared" si="0"/>
        <v>2.23425039844552</v>
      </c>
      <c r="N21" s="16"/>
      <c r="O21" s="16">
        <f t="shared" si="1"/>
        <v>2.2075588234406154</v>
      </c>
    </row>
    <row r="22" spans="2:15" x14ac:dyDescent="0.2">
      <c r="B22" s="21"/>
      <c r="C22" s="17">
        <v>14</v>
      </c>
      <c r="D22" s="16">
        <f>FINV(0.05,D$6,$C22)</f>
        <v>2.4630031048756633</v>
      </c>
      <c r="E22" s="16">
        <f t="shared" si="0"/>
        <v>2.3878960551375843</v>
      </c>
      <c r="F22" s="16">
        <f t="shared" si="0"/>
        <v>2.3406880171822513</v>
      </c>
      <c r="G22" s="16">
        <f t="shared" si="0"/>
        <v>2.3082070176459295</v>
      </c>
      <c r="H22" s="16">
        <f t="shared" si="0"/>
        <v>2.2844681571322232</v>
      </c>
      <c r="I22" s="16">
        <f t="shared" si="0"/>
        <v>2.266350496134526</v>
      </c>
      <c r="J22" s="16">
        <f t="shared" si="0"/>
        <v>2.2405067697304264</v>
      </c>
      <c r="K22" s="16">
        <f t="shared" si="0"/>
        <v>2.2229495688387084</v>
      </c>
      <c r="L22" s="16">
        <f t="shared" si="0"/>
        <v>2.1778105497903191</v>
      </c>
      <c r="M22" s="16">
        <f t="shared" si="0"/>
        <v>2.1592163904964039</v>
      </c>
      <c r="N22" s="16"/>
      <c r="O22" s="16">
        <f t="shared" si="1"/>
        <v>2.1318494369889307</v>
      </c>
    </row>
    <row r="23" spans="2:15" x14ac:dyDescent="0.2">
      <c r="B23" s="21"/>
      <c r="C23" s="17">
        <v>15</v>
      </c>
      <c r="D23" s="16">
        <f>FINV(0.05,D$6,$C23)</f>
        <v>2.4034470714953358</v>
      </c>
      <c r="E23" s="16">
        <f t="shared" ref="E23:M23" si="2">FINV(0.05,E$6,$C23)</f>
        <v>2.3275350089882942</v>
      </c>
      <c r="F23" s="16">
        <f t="shared" si="2"/>
        <v>2.2797292800691884</v>
      </c>
      <c r="G23" s="16">
        <f t="shared" si="2"/>
        <v>2.2467891575560133</v>
      </c>
      <c r="H23" s="16">
        <f t="shared" si="2"/>
        <v>2.2226872827370112</v>
      </c>
      <c r="I23" s="16">
        <f t="shared" si="2"/>
        <v>2.2042756836323072</v>
      </c>
      <c r="J23" s="16">
        <f t="shared" si="2"/>
        <v>2.1779854427605754</v>
      </c>
      <c r="K23" s="16">
        <f t="shared" si="2"/>
        <v>2.1601053418261738</v>
      </c>
      <c r="L23" s="16">
        <f t="shared" si="2"/>
        <v>2.1140557443502783</v>
      </c>
      <c r="M23" s="16">
        <f t="shared" si="2"/>
        <v>2.0950494369286266</v>
      </c>
      <c r="N23" s="16"/>
      <c r="O23" s="16">
        <f t="shared" si="1"/>
        <v>2.0670319853296424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FINV(0.05,D$6,$C25)</f>
        <v>2.352222762807386</v>
      </c>
      <c r="E25" s="16">
        <f t="shared" si="3"/>
        <v>2.2755695852259965</v>
      </c>
      <c r="F25" s="16">
        <f t="shared" si="3"/>
        <v>2.2272093732535492</v>
      </c>
      <c r="G25" s="16">
        <f t="shared" si="3"/>
        <v>2.1938409229080444</v>
      </c>
      <c r="H25" s="16">
        <f t="shared" si="3"/>
        <v>2.1693989200459978</v>
      </c>
      <c r="I25" s="16">
        <f t="shared" si="3"/>
        <v>2.1507109695476179</v>
      </c>
      <c r="J25" s="16">
        <f t="shared" si="3"/>
        <v>2.1239993106180366</v>
      </c>
      <c r="K25" s="16">
        <f t="shared" si="3"/>
        <v>2.1058132378581353</v>
      </c>
      <c r="L25" s="16">
        <f t="shared" si="3"/>
        <v>2.0588952366113631</v>
      </c>
      <c r="M25" s="16">
        <f t="shared" si="3"/>
        <v>2.0394931408132195</v>
      </c>
      <c r="N25" s="16"/>
      <c r="O25" s="16">
        <f t="shared" si="1"/>
        <v>2.0108474961234331</v>
      </c>
    </row>
    <row r="26" spans="2:15" x14ac:dyDescent="0.2">
      <c r="B26" s="21"/>
      <c r="C26" s="17">
        <v>17</v>
      </c>
      <c r="D26" s="16">
        <f t="shared" si="3"/>
        <v>2.3076926720809765</v>
      </c>
      <c r="E26" s="16">
        <f t="shared" si="3"/>
        <v>2.2303542821753983</v>
      </c>
      <c r="F26" s="16">
        <f t="shared" si="3"/>
        <v>2.1814777564975509</v>
      </c>
      <c r="G26" s="16">
        <f t="shared" si="3"/>
        <v>2.1477083618474029</v>
      </c>
      <c r="H26" s="16">
        <f t="shared" si="3"/>
        <v>2.1229466775439434</v>
      </c>
      <c r="I26" s="16">
        <f t="shared" si="3"/>
        <v>2.1039981421874803</v>
      </c>
      <c r="J26" s="16">
        <f t="shared" si="3"/>
        <v>2.0768876436398838</v>
      </c>
      <c r="K26" s="16">
        <f t="shared" si="3"/>
        <v>2.0584108786551645</v>
      </c>
      <c r="L26" s="16">
        <f t="shared" si="3"/>
        <v>2.0106626830824426</v>
      </c>
      <c r="M26" s="16">
        <f t="shared" si="3"/>
        <v>1.9908796500904933</v>
      </c>
      <c r="N26" s="16"/>
      <c r="O26" s="16">
        <f t="shared" si="1"/>
        <v>1.9616260272650232</v>
      </c>
    </row>
    <row r="27" spans="2:15" x14ac:dyDescent="0.2">
      <c r="B27" s="21"/>
      <c r="C27" s="17">
        <v>18</v>
      </c>
      <c r="D27" s="16">
        <f t="shared" si="3"/>
        <v>2.2686221916065192</v>
      </c>
      <c r="E27" s="16">
        <f t="shared" si="3"/>
        <v>2.1906479255678022</v>
      </c>
      <c r="F27" s="16">
        <f t="shared" si="3"/>
        <v>2.1412890795974371</v>
      </c>
      <c r="G27" s="16">
        <f t="shared" si="3"/>
        <v>2.107143281868872</v>
      </c>
      <c r="H27" s="16">
        <f t="shared" si="3"/>
        <v>2.0820803239486154</v>
      </c>
      <c r="I27" s="16">
        <f t="shared" si="3"/>
        <v>2.0628854464673854</v>
      </c>
      <c r="J27" s="16">
        <f t="shared" si="3"/>
        <v>2.0353965762149335</v>
      </c>
      <c r="K27" s="16">
        <f t="shared" si="3"/>
        <v>2.0166430161615878</v>
      </c>
      <c r="L27" s="16">
        <f t="shared" si="3"/>
        <v>1.9680995154472845</v>
      </c>
      <c r="M27" s="16">
        <f t="shared" si="3"/>
        <v>1.9479491379761793</v>
      </c>
      <c r="N27" s="16"/>
      <c r="O27" s="16">
        <f t="shared" si="1"/>
        <v>1.9181060154787732</v>
      </c>
    </row>
    <row r="28" spans="2:15" x14ac:dyDescent="0.2">
      <c r="B28" s="21"/>
      <c r="C28" s="17">
        <v>19</v>
      </c>
      <c r="D28" s="16">
        <f t="shared" si="3"/>
        <v>2.2340629220066179</v>
      </c>
      <c r="E28" s="16">
        <f t="shared" si="3"/>
        <v>2.1554966371315096</v>
      </c>
      <c r="F28" s="16">
        <f t="shared" si="3"/>
        <v>2.1056859488019644</v>
      </c>
      <c r="G28" s="16">
        <f t="shared" si="3"/>
        <v>2.071185883598436</v>
      </c>
      <c r="H28" s="16">
        <f t="shared" si="3"/>
        <v>2.0458383286327178</v>
      </c>
      <c r="I28" s="16">
        <f t="shared" si="3"/>
        <v>2.0264100551600932</v>
      </c>
      <c r="J28" s="16">
        <f t="shared" si="3"/>
        <v>1.9985614824699247</v>
      </c>
      <c r="K28" s="16">
        <f t="shared" si="3"/>
        <v>1.9795438453524639</v>
      </c>
      <c r="L28" s="16">
        <f t="shared" si="3"/>
        <v>1.9302370988408279</v>
      </c>
      <c r="M28" s="16">
        <f t="shared" si="3"/>
        <v>1.9097319003355429</v>
      </c>
      <c r="N28" s="16"/>
      <c r="O28" s="16">
        <f t="shared" si="1"/>
        <v>1.8793162867022328</v>
      </c>
    </row>
    <row r="29" spans="2:15" x14ac:dyDescent="0.2">
      <c r="B29" s="21"/>
      <c r="C29" s="17">
        <v>20</v>
      </c>
      <c r="D29" s="16">
        <f t="shared" si="3"/>
        <v>2.2032742895611666</v>
      </c>
      <c r="E29" s="16">
        <f t="shared" si="3"/>
        <v>2.1241552129197361</v>
      </c>
      <c r="F29" s="16">
        <f t="shared" si="3"/>
        <v>2.0739201631931281</v>
      </c>
      <c r="G29" s="16">
        <f t="shared" si="3"/>
        <v>2.0390859041820075</v>
      </c>
      <c r="H29" s="16">
        <f t="shared" si="3"/>
        <v>2.0134689396946546</v>
      </c>
      <c r="I29" s="16">
        <f t="shared" si="3"/>
        <v>1.9938190986725561</v>
      </c>
      <c r="J29" s="16">
        <f t="shared" si="3"/>
        <v>1.965627939505292</v>
      </c>
      <c r="K29" s="16">
        <f t="shared" si="3"/>
        <v>1.9463579238129021</v>
      </c>
      <c r="L29" s="16">
        <f t="shared" si="3"/>
        <v>1.8963175445953144</v>
      </c>
      <c r="M29" s="16">
        <f t="shared" si="3"/>
        <v>1.8754691264938008</v>
      </c>
      <c r="N29" s="16"/>
      <c r="O29" s="16">
        <f t="shared" si="1"/>
        <v>1.844496767135454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2.1756695725717052</v>
      </c>
      <c r="E31" s="16">
        <f t="shared" si="3"/>
        <v>2.096032976558122</v>
      </c>
      <c r="F31" s="16">
        <f t="shared" si="3"/>
        <v>2.045398464906945</v>
      </c>
      <c r="G31" s="16">
        <f t="shared" si="3"/>
        <v>2.0102483000593172</v>
      </c>
      <c r="H31" s="16">
        <f t="shared" si="3"/>
        <v>1.9843758194348717</v>
      </c>
      <c r="I31" s="16">
        <f t="shared" si="3"/>
        <v>1.9645152656162601</v>
      </c>
      <c r="J31" s="16">
        <f t="shared" si="3"/>
        <v>1.935997279988545</v>
      </c>
      <c r="K31" s="16">
        <f t="shared" si="3"/>
        <v>1.9164856929426248</v>
      </c>
      <c r="L31" s="16">
        <f t="shared" si="3"/>
        <v>1.8657391549599722</v>
      </c>
      <c r="M31" s="16">
        <f t="shared" si="3"/>
        <v>1.8445583140563075</v>
      </c>
      <c r="N31" s="16"/>
      <c r="O31" s="16">
        <f t="shared" si="1"/>
        <v>1.8130438555538992</v>
      </c>
    </row>
    <row r="32" spans="2:15" x14ac:dyDescent="0.2">
      <c r="B32" s="14"/>
      <c r="C32" s="17">
        <v>22</v>
      </c>
      <c r="D32" s="16">
        <f t="shared" si="3"/>
        <v>2.150777912196955</v>
      </c>
      <c r="E32" s="16">
        <f t="shared" si="3"/>
        <v>2.0706556612429461</v>
      </c>
      <c r="F32" s="16">
        <f t="shared" si="3"/>
        <v>2.0196443442288174</v>
      </c>
      <c r="G32" s="16">
        <f t="shared" si="3"/>
        <v>1.9841950017136885</v>
      </c>
      <c r="H32" s="16">
        <f t="shared" si="3"/>
        <v>1.9580797638406569</v>
      </c>
      <c r="I32" s="16">
        <f t="shared" si="3"/>
        <v>1.9380184963055032</v>
      </c>
      <c r="J32" s="16">
        <f t="shared" si="3"/>
        <v>1.9091882500129203</v>
      </c>
      <c r="K32" s="16">
        <f t="shared" si="3"/>
        <v>1.8894451125584126</v>
      </c>
      <c r="L32" s="16">
        <f t="shared" si="3"/>
        <v>1.8380180012721743</v>
      </c>
      <c r="M32" s="16">
        <f t="shared" si="3"/>
        <v>1.8165148251107721</v>
      </c>
      <c r="N32" s="16"/>
      <c r="O32" s="16">
        <f t="shared" si="1"/>
        <v>1.7844719483531342</v>
      </c>
    </row>
    <row r="33" spans="2:15" x14ac:dyDescent="0.2">
      <c r="B33" s="14"/>
      <c r="C33" s="17">
        <v>23</v>
      </c>
      <c r="D33" s="16">
        <f t="shared" si="3"/>
        <v>2.1282170476745299</v>
      </c>
      <c r="E33" s="16">
        <f t="shared" si="3"/>
        <v>2.0476380468629714</v>
      </c>
      <c r="F33" s="16">
        <f t="shared" si="3"/>
        <v>1.9962706179379219</v>
      </c>
      <c r="G33" s="16">
        <f t="shared" si="3"/>
        <v>1.9605374535103979</v>
      </c>
      <c r="H33" s="16">
        <f t="shared" si="3"/>
        <v>1.9341912154699687</v>
      </c>
      <c r="I33" s="16">
        <f t="shared" si="3"/>
        <v>1.9139384758017035</v>
      </c>
      <c r="J33" s="16">
        <f t="shared" si="3"/>
        <v>1.8848094749833517</v>
      </c>
      <c r="K33" s="16">
        <f t="shared" si="3"/>
        <v>1.8648441091003318</v>
      </c>
      <c r="L33" s="16">
        <f t="shared" si="3"/>
        <v>1.8127603294358301</v>
      </c>
      <c r="M33" s="16">
        <f t="shared" si="3"/>
        <v>1.7909442751395397</v>
      </c>
      <c r="N33" s="16"/>
      <c r="O33" s="16">
        <f t="shared" si="1"/>
        <v>1.7583858050224122</v>
      </c>
    </row>
    <row r="34" spans="2:15" x14ac:dyDescent="0.2">
      <c r="B34" s="14"/>
      <c r="C34" s="17">
        <v>24</v>
      </c>
      <c r="D34" s="16">
        <f t="shared" si="3"/>
        <v>2.1076734040321199</v>
      </c>
      <c r="E34" s="16">
        <f t="shared" si="3"/>
        <v>2.0266639715539498</v>
      </c>
      <c r="F34" s="16">
        <f t="shared" si="3"/>
        <v>1.9749593950288635</v>
      </c>
      <c r="G34" s="16">
        <f t="shared" si="3"/>
        <v>1.9389565493538539</v>
      </c>
      <c r="H34" s="16">
        <f t="shared" si="3"/>
        <v>1.9123901780668733</v>
      </c>
      <c r="I34" s="16">
        <f t="shared" si="3"/>
        <v>1.8919545330539409</v>
      </c>
      <c r="J34" s="16">
        <f t="shared" si="3"/>
        <v>1.8625393376060164</v>
      </c>
      <c r="K34" s="16">
        <f t="shared" si="3"/>
        <v>1.8423604398813029</v>
      </c>
      <c r="L34" s="16">
        <f t="shared" si="3"/>
        <v>1.789642391090313</v>
      </c>
      <c r="M34" s="16">
        <f t="shared" si="3"/>
        <v>1.7675223514139233</v>
      </c>
      <c r="N34" s="16"/>
      <c r="O34" s="16">
        <f t="shared" si="1"/>
        <v>1.7344603485073116</v>
      </c>
    </row>
    <row r="35" spans="2:15" x14ac:dyDescent="0.2">
      <c r="B35" s="14"/>
      <c r="C35" s="17">
        <v>25</v>
      </c>
      <c r="D35" s="16">
        <f t="shared" si="3"/>
        <v>2.0888873192987276</v>
      </c>
      <c r="E35" s="16">
        <f t="shared" si="3"/>
        <v>2.0074714988038003</v>
      </c>
      <c r="F35" s="16">
        <f t="shared" si="3"/>
        <v>1.9554472074641658</v>
      </c>
      <c r="G35" s="16">
        <f t="shared" si="3"/>
        <v>1.9191877395511303</v>
      </c>
      <c r="H35" s="16">
        <f t="shared" si="3"/>
        <v>1.8924113067011752</v>
      </c>
      <c r="I35" s="16">
        <f t="shared" si="3"/>
        <v>1.8718007187451413</v>
      </c>
      <c r="J35" s="16">
        <f t="shared" si="3"/>
        <v>1.8421110389522612</v>
      </c>
      <c r="K35" s="16">
        <f t="shared" si="3"/>
        <v>1.8217267432689059</v>
      </c>
      <c r="L35" s="16">
        <f t="shared" si="3"/>
        <v>1.7683954676846565</v>
      </c>
      <c r="M35" s="16">
        <f t="shared" si="3"/>
        <v>1.745979827025461</v>
      </c>
      <c r="N35" s="16"/>
      <c r="O35" s="16">
        <f t="shared" si="1"/>
        <v>1.7124256650976948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2.0716419277448468</v>
      </c>
      <c r="E37" s="16">
        <f t="shared" si="3"/>
        <v>1.9898417525775969</v>
      </c>
      <c r="F37" s="16">
        <f t="shared" si="3"/>
        <v>1.9375138160430561</v>
      </c>
      <c r="G37" s="16">
        <f t="shared" si="3"/>
        <v>1.9010098174121537</v>
      </c>
      <c r="H37" s="16">
        <f t="shared" si="3"/>
        <v>1.8740326808706311</v>
      </c>
      <c r="I37" s="16">
        <f t="shared" si="3"/>
        <v>1.853254568473869</v>
      </c>
      <c r="J37" s="16">
        <f t="shared" si="3"/>
        <v>1.82330134810972</v>
      </c>
      <c r="K37" s="16">
        <f t="shared" si="3"/>
        <v>1.8027192795763682</v>
      </c>
      <c r="L37" s="16">
        <f t="shared" si="3"/>
        <v>1.7487945904200064</v>
      </c>
      <c r="M37" s="16">
        <f t="shared" si="3"/>
        <v>1.726091272799815</v>
      </c>
      <c r="N37" s="16"/>
      <c r="O37" s="16">
        <f t="shared" si="1"/>
        <v>1.6920557050604326</v>
      </c>
    </row>
    <row r="38" spans="2:15" x14ac:dyDescent="0.2">
      <c r="B38" s="14"/>
      <c r="C38" s="17">
        <v>27</v>
      </c>
      <c r="D38" s="16">
        <f t="shared" si="3"/>
        <v>2.0557546854901849</v>
      </c>
      <c r="E38" s="16">
        <f t="shared" si="3"/>
        <v>1.9735904039339767</v>
      </c>
      <c r="F38" s="16">
        <f t="shared" si="3"/>
        <v>1.920973673175935</v>
      </c>
      <c r="G38" s="16">
        <f t="shared" si="3"/>
        <v>1.8842363662807258</v>
      </c>
      <c r="H38" s="16">
        <f t="shared" si="3"/>
        <v>1.8570672404926767</v>
      </c>
      <c r="I38" s="16">
        <f t="shared" si="3"/>
        <v>1.8361285306318316</v>
      </c>
      <c r="J38" s="16">
        <f t="shared" si="3"/>
        <v>1.8059220189991982</v>
      </c>
      <c r="K38" s="16">
        <f t="shared" si="3"/>
        <v>1.7851493407275234</v>
      </c>
      <c r="L38" s="16">
        <f t="shared" si="3"/>
        <v>1.7306499328625271</v>
      </c>
      <c r="M38" s="16">
        <f t="shared" si="3"/>
        <v>1.7076664433975803</v>
      </c>
      <c r="N38" s="16"/>
      <c r="O38" s="16">
        <f t="shared" si="1"/>
        <v>1.6731596596096858</v>
      </c>
    </row>
    <row r="39" spans="2:15" x14ac:dyDescent="0.2">
      <c r="B39" s="14"/>
      <c r="C39" s="17">
        <v>28</v>
      </c>
      <c r="D39" s="16">
        <f t="shared" si="3"/>
        <v>2.0410708336863559</v>
      </c>
      <c r="E39" s="16">
        <f t="shared" si="3"/>
        <v>1.9585611022711011</v>
      </c>
      <c r="F39" s="16">
        <f t="shared" si="3"/>
        <v>1.9056693344884301</v>
      </c>
      <c r="G39" s="16">
        <f t="shared" si="3"/>
        <v>1.8687091581310833</v>
      </c>
      <c r="H39" s="16">
        <f t="shared" si="3"/>
        <v>1.8413561753686489</v>
      </c>
      <c r="I39" s="16">
        <f t="shared" si="3"/>
        <v>1.820263349153169</v>
      </c>
      <c r="J39" s="16">
        <f t="shared" si="3"/>
        <v>1.7898131639736796</v>
      </c>
      <c r="K39" s="16">
        <f t="shared" si="3"/>
        <v>1.7688566179450886</v>
      </c>
      <c r="L39" s="16">
        <f t="shared" si="3"/>
        <v>1.7138001645765932</v>
      </c>
      <c r="M39" s="16">
        <f t="shared" si="3"/>
        <v>1.6905436255979833</v>
      </c>
      <c r="N39" s="16"/>
      <c r="O39" s="16">
        <f t="shared" si="1"/>
        <v>1.6555753017058943</v>
      </c>
    </row>
    <row r="40" spans="2:15" x14ac:dyDescent="0.2">
      <c r="B40" s="14"/>
      <c r="C40" s="17">
        <v>29</v>
      </c>
      <c r="D40" s="16">
        <f t="shared" ref="D40:M47" si="4">FINV(0.05,D$6,$C40)</f>
        <v>2.0274583013950069</v>
      </c>
      <c r="E40" s="16">
        <f t="shared" si="4"/>
        <v>1.9446203517996814</v>
      </c>
      <c r="F40" s="16">
        <f t="shared" si="4"/>
        <v>1.8914663189582042</v>
      </c>
      <c r="G40" s="16">
        <f t="shared" si="4"/>
        <v>1.8542930028526727</v>
      </c>
      <c r="H40" s="16">
        <f t="shared" si="4"/>
        <v>1.8267637668381338</v>
      </c>
      <c r="I40" s="16">
        <f t="shared" si="4"/>
        <v>1.8055228995549784</v>
      </c>
      <c r="J40" s="16">
        <f t="shared" si="4"/>
        <v>1.7748380822095646</v>
      </c>
      <c r="K40" s="16">
        <f t="shared" si="4"/>
        <v>1.7537040252044933</v>
      </c>
      <c r="L40" s="16">
        <f t="shared" si="4"/>
        <v>1.6981072628661715</v>
      </c>
      <c r="M40" s="16">
        <f t="shared" si="4"/>
        <v>1.6745844455966379</v>
      </c>
      <c r="N40" s="16"/>
      <c r="O40" s="16">
        <f t="shared" si="1"/>
        <v>1.6391637871489471</v>
      </c>
    </row>
    <row r="41" spans="2:15" x14ac:dyDescent="0.2">
      <c r="B41" s="14"/>
      <c r="C41" s="17">
        <v>30</v>
      </c>
      <c r="D41" s="16">
        <f t="shared" si="4"/>
        <v>2.0148036912954894</v>
      </c>
      <c r="E41" s="16">
        <f t="shared" si="4"/>
        <v>1.9316534752369297</v>
      </c>
      <c r="F41" s="16">
        <f t="shared" si="4"/>
        <v>1.8782490589079244</v>
      </c>
      <c r="G41" s="16">
        <f t="shared" si="4"/>
        <v>1.8408716891117587</v>
      </c>
      <c r="H41" s="16">
        <f t="shared" si="4"/>
        <v>1.8131733222090147</v>
      </c>
      <c r="I41" s="16">
        <f t="shared" si="4"/>
        <v>1.7917901186320135</v>
      </c>
      <c r="J41" s="16">
        <f t="shared" si="4"/>
        <v>1.7608791829480261</v>
      </c>
      <c r="K41" s="16">
        <f t="shared" si="4"/>
        <v>1.7395736183119661</v>
      </c>
      <c r="L41" s="16">
        <f t="shared" si="4"/>
        <v>1.683452421997969</v>
      </c>
      <c r="M41" s="16">
        <f t="shared" si="4"/>
        <v>1.6596697745011426</v>
      </c>
      <c r="N41" s="16"/>
      <c r="O41" s="16">
        <f t="shared" si="1"/>
        <v>1.6238055548792816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1.9244628235276697</v>
      </c>
      <c r="E43" s="16">
        <f t="shared" si="4"/>
        <v>1.8388593490242173</v>
      </c>
      <c r="F43" s="16">
        <f t="shared" si="4"/>
        <v>1.7834576326780953</v>
      </c>
      <c r="G43" s="16">
        <f t="shared" si="4"/>
        <v>1.7444319643207373</v>
      </c>
      <c r="H43" s="16">
        <f t="shared" si="4"/>
        <v>1.7153528963491687</v>
      </c>
      <c r="I43" s="16">
        <f t="shared" si="4"/>
        <v>1.6927972097024298</v>
      </c>
      <c r="J43" s="16">
        <f t="shared" si="4"/>
        <v>1.6600031455725586</v>
      </c>
      <c r="K43" s="16">
        <f t="shared" si="4"/>
        <v>1.6372518239715579</v>
      </c>
      <c r="L43" s="16">
        <f t="shared" si="4"/>
        <v>1.576609861590262</v>
      </c>
      <c r="M43" s="16">
        <f t="shared" si="4"/>
        <v>1.550527280548305</v>
      </c>
      <c r="N43" s="16"/>
      <c r="O43" s="16">
        <f t="shared" si="1"/>
        <v>1.5106350753272393</v>
      </c>
    </row>
    <row r="44" spans="2:15" x14ac:dyDescent="0.2">
      <c r="B44" s="14"/>
      <c r="C44" s="17">
        <v>50</v>
      </c>
      <c r="D44" s="16">
        <f t="shared" si="4"/>
        <v>1.8713839777021888</v>
      </c>
      <c r="E44" s="16">
        <f t="shared" si="4"/>
        <v>1.7841248184049192</v>
      </c>
      <c r="F44" s="16">
        <f t="shared" si="4"/>
        <v>1.7273434959558935</v>
      </c>
      <c r="G44" s="16">
        <f t="shared" si="4"/>
        <v>1.6871569308783341</v>
      </c>
      <c r="H44" s="16">
        <f t="shared" si="4"/>
        <v>1.6570891767169069</v>
      </c>
      <c r="I44" s="16">
        <f t="shared" si="4"/>
        <v>1.6336817918227817</v>
      </c>
      <c r="J44" s="16">
        <f t="shared" si="4"/>
        <v>1.5994954668354424</v>
      </c>
      <c r="K44" s="16">
        <f t="shared" si="4"/>
        <v>1.5756538997015519</v>
      </c>
      <c r="L44" s="16">
        <f t="shared" si="4"/>
        <v>1.5114722983839359</v>
      </c>
      <c r="M44" s="16">
        <f t="shared" si="4"/>
        <v>1.4835054244666981</v>
      </c>
      <c r="N44" s="16"/>
      <c r="O44" s="16">
        <f t="shared" si="1"/>
        <v>1.4401585358644895</v>
      </c>
    </row>
    <row r="45" spans="2:15" x14ac:dyDescent="0.2">
      <c r="B45" s="14"/>
      <c r="C45" s="17">
        <v>60</v>
      </c>
      <c r="D45" s="16">
        <f t="shared" si="4"/>
        <v>1.8364373601871415</v>
      </c>
      <c r="E45" s="16">
        <f t="shared" si="4"/>
        <v>1.7479841331228561</v>
      </c>
      <c r="F45" s="16">
        <f t="shared" si="4"/>
        <v>1.6901911474952602</v>
      </c>
      <c r="G45" s="16">
        <f t="shared" si="4"/>
        <v>1.649141009021406</v>
      </c>
      <c r="H45" s="16">
        <f t="shared" si="4"/>
        <v>1.6183285367931164</v>
      </c>
      <c r="I45" s="16">
        <f t="shared" si="4"/>
        <v>1.5942725201140064</v>
      </c>
      <c r="J45" s="16">
        <f t="shared" si="4"/>
        <v>1.5590110860342454</v>
      </c>
      <c r="K45" s="16">
        <f t="shared" si="4"/>
        <v>1.5343141798123641</v>
      </c>
      <c r="L45" s="16">
        <f t="shared" si="4"/>
        <v>1.4672665163364653</v>
      </c>
      <c r="M45" s="16">
        <f t="shared" si="4"/>
        <v>1.4377125476329431</v>
      </c>
      <c r="N45" s="16"/>
      <c r="O45" s="16">
        <f t="shared" si="1"/>
        <v>1.391328479395832</v>
      </c>
    </row>
    <row r="46" spans="2:15" x14ac:dyDescent="0.2">
      <c r="B46" s="14"/>
      <c r="C46" s="17">
        <v>120</v>
      </c>
      <c r="D46" s="16">
        <f t="shared" si="4"/>
        <v>1.7504969606635032</v>
      </c>
      <c r="E46" s="16">
        <f t="shared" si="4"/>
        <v>1.6586801432365885</v>
      </c>
      <c r="F46" s="16">
        <f t="shared" si="4"/>
        <v>1.5979569935290989</v>
      </c>
      <c r="G46" s="16">
        <f t="shared" si="4"/>
        <v>1.5543425963956679</v>
      </c>
      <c r="H46" s="16">
        <f t="shared" si="4"/>
        <v>1.5212686202138048</v>
      </c>
      <c r="I46" s="16">
        <f t="shared" si="4"/>
        <v>1.4952023928603775</v>
      </c>
      <c r="J46" s="16">
        <f t="shared" si="4"/>
        <v>1.4565192951036425</v>
      </c>
      <c r="K46" s="16">
        <f t="shared" si="4"/>
        <v>1.4290131779545869</v>
      </c>
      <c r="L46" s="16">
        <f t="shared" si="4"/>
        <v>1.3518864592212352</v>
      </c>
      <c r="M46" s="16">
        <f t="shared" si="4"/>
        <v>1.3162113787731344</v>
      </c>
      <c r="N46" s="16"/>
      <c r="O46" s="16">
        <f t="shared" si="1"/>
        <v>1.2566380390278979</v>
      </c>
    </row>
    <row r="47" spans="2:15" x14ac:dyDescent="0.2">
      <c r="B47" s="14"/>
      <c r="C47" s="17">
        <v>200</v>
      </c>
      <c r="D47" s="16">
        <f t="shared" si="4"/>
        <v>1.7166484630872159</v>
      </c>
      <c r="E47" s="16">
        <f t="shared" si="4"/>
        <v>1.623306664387385</v>
      </c>
      <c r="F47" s="16">
        <f t="shared" si="4"/>
        <v>1.5612132502842606</v>
      </c>
      <c r="G47" s="16">
        <f t="shared" si="4"/>
        <v>1.5163651354237777</v>
      </c>
      <c r="H47" s="16">
        <f t="shared" si="4"/>
        <v>1.4821742056628719</v>
      </c>
      <c r="I47" s="16">
        <f t="shared" si="4"/>
        <v>1.4550907395405996</v>
      </c>
      <c r="J47" s="16">
        <f t="shared" si="4"/>
        <v>1.4146187976542872</v>
      </c>
      <c r="K47" s="16">
        <f t="shared" si="4"/>
        <v>1.3855848447517474</v>
      </c>
      <c r="L47" s="16">
        <f t="shared" si="4"/>
        <v>1.302443285864753</v>
      </c>
      <c r="M47" s="16">
        <f t="shared" si="4"/>
        <v>1.2625978174084125</v>
      </c>
      <c r="N47" s="16"/>
      <c r="O47" s="16">
        <f t="shared" si="1"/>
        <v>1.1920055831015366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CHIINV(0.05,D$6)/D$6</f>
        <v>1.6663860093152421</v>
      </c>
      <c r="E49" s="18">
        <f t="shared" ref="E49:M49" si="5">CHIINV(0.05,E$6)/E$6</f>
        <v>1.5705216422115462</v>
      </c>
      <c r="F49" s="18">
        <f t="shared" si="5"/>
        <v>1.5060993653393111</v>
      </c>
      <c r="G49" s="18">
        <f t="shared" si="5"/>
        <v>1.4590990608580729</v>
      </c>
      <c r="H49" s="18">
        <f t="shared" si="5"/>
        <v>1.4229099876629105</v>
      </c>
      <c r="I49" s="18">
        <f t="shared" si="5"/>
        <v>1.3939619819721758</v>
      </c>
      <c r="J49" s="18">
        <f t="shared" si="5"/>
        <v>1.3500961309908237</v>
      </c>
      <c r="K49" s="18">
        <f t="shared" si="5"/>
        <v>1.3180324081308119</v>
      </c>
      <c r="L49" s="18">
        <f t="shared" si="5"/>
        <v>1.2213946465063954</v>
      </c>
      <c r="M49" s="18">
        <f t="shared" si="5"/>
        <v>1.1699713444616247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57031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10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3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FINV(0.025,D$6,$C7)</f>
        <v>647.78901147784529</v>
      </c>
      <c r="E7" s="19">
        <f t="shared" ref="E7:N22" si="0">FINV(0.025,E$6,$C7)</f>
        <v>799.5</v>
      </c>
      <c r="F7" s="19">
        <f t="shared" si="0"/>
        <v>864.16297216352962</v>
      </c>
      <c r="G7" s="19">
        <f t="shared" si="0"/>
        <v>899.58331017803755</v>
      </c>
      <c r="H7" s="19">
        <f t="shared" si="0"/>
        <v>921.84790329970929</v>
      </c>
      <c r="I7" s="19">
        <f t="shared" si="0"/>
        <v>937.11108344820218</v>
      </c>
      <c r="J7" s="19">
        <f t="shared" si="0"/>
        <v>948.21688909393424</v>
      </c>
      <c r="K7" s="19">
        <f t="shared" si="0"/>
        <v>956.65622060310352</v>
      </c>
      <c r="L7" s="19">
        <f t="shared" si="0"/>
        <v>963.28457894676114</v>
      </c>
      <c r="M7" s="19">
        <f t="shared" si="0"/>
        <v>968.62744367696587</v>
      </c>
      <c r="N7" s="19">
        <f t="shared" si="0"/>
        <v>976.70794987733063</v>
      </c>
    </row>
    <row r="8" spans="2:14" x14ac:dyDescent="0.2">
      <c r="B8" s="14"/>
      <c r="C8" s="17">
        <v>2</v>
      </c>
      <c r="D8" s="16">
        <f>FINV(0.025,D$6,$C8)</f>
        <v>38.506329113924046</v>
      </c>
      <c r="E8" s="16">
        <f t="shared" si="0"/>
        <v>38.999999999999993</v>
      </c>
      <c r="F8" s="16">
        <f t="shared" si="0"/>
        <v>39.165494564013635</v>
      </c>
      <c r="G8" s="16">
        <f t="shared" si="0"/>
        <v>39.248417658131501</v>
      </c>
      <c r="H8" s="16">
        <f t="shared" si="0"/>
        <v>39.298227775403326</v>
      </c>
      <c r="I8" s="16">
        <f t="shared" si="0"/>
        <v>39.331457962410276</v>
      </c>
      <c r="J8" s="16">
        <f t="shared" si="0"/>
        <v>39.355205292186163</v>
      </c>
      <c r="K8" s="16">
        <f t="shared" si="0"/>
        <v>39.37302206870244</v>
      </c>
      <c r="L8" s="16">
        <f t="shared" si="0"/>
        <v>39.386883282551338</v>
      </c>
      <c r="M8" s="16">
        <f t="shared" si="0"/>
        <v>39.397974597864426</v>
      </c>
      <c r="N8" s="16">
        <f t="shared" si="0"/>
        <v>39.41461547789347</v>
      </c>
    </row>
    <row r="9" spans="2:14" x14ac:dyDescent="0.2">
      <c r="B9" s="14"/>
      <c r="C9" s="17">
        <v>3</v>
      </c>
      <c r="D9" s="16">
        <f>FINV(0.025,D$6,$C9)</f>
        <v>17.443443320725127</v>
      </c>
      <c r="E9" s="16">
        <f t="shared" si="0"/>
        <v>16.044106429277196</v>
      </c>
      <c r="F9" s="16">
        <f t="shared" si="0"/>
        <v>15.439182378747292</v>
      </c>
      <c r="G9" s="16">
        <f t="shared" si="0"/>
        <v>15.100978932045942</v>
      </c>
      <c r="H9" s="16">
        <f t="shared" si="0"/>
        <v>14.884822920641971</v>
      </c>
      <c r="I9" s="16">
        <f t="shared" si="0"/>
        <v>14.734718413039163</v>
      </c>
      <c r="J9" s="16">
        <f t="shared" si="0"/>
        <v>14.624395022241272</v>
      </c>
      <c r="K9" s="16">
        <f t="shared" si="0"/>
        <v>14.53988657041725</v>
      </c>
      <c r="L9" s="16">
        <f t="shared" si="0"/>
        <v>14.473080651773735</v>
      </c>
      <c r="M9" s="16">
        <f t="shared" si="0"/>
        <v>14.418942042127425</v>
      </c>
      <c r="N9" s="16">
        <f t="shared" si="0"/>
        <v>14.336552351194756</v>
      </c>
    </row>
    <row r="10" spans="2:14" x14ac:dyDescent="0.2">
      <c r="B10" s="14"/>
      <c r="C10" s="17">
        <v>4</v>
      </c>
      <c r="D10" s="16">
        <f>FINV(0.025,D$6,$C10)</f>
        <v>12.217862633071109</v>
      </c>
      <c r="E10" s="16">
        <f t="shared" si="0"/>
        <v>10.649110640673515</v>
      </c>
      <c r="F10" s="16">
        <f t="shared" si="0"/>
        <v>9.9791985322438865</v>
      </c>
      <c r="G10" s="16">
        <f t="shared" si="0"/>
        <v>9.6045298847228668</v>
      </c>
      <c r="H10" s="16">
        <f t="shared" si="0"/>
        <v>9.3644708158082981</v>
      </c>
      <c r="I10" s="16">
        <f t="shared" si="0"/>
        <v>9.1973110793662123</v>
      </c>
      <c r="J10" s="16">
        <f t="shared" si="0"/>
        <v>9.0741410515680592</v>
      </c>
      <c r="K10" s="16">
        <f t="shared" si="0"/>
        <v>8.979580415011041</v>
      </c>
      <c r="L10" s="16">
        <f t="shared" si="0"/>
        <v>8.9046816145985854</v>
      </c>
      <c r="M10" s="16">
        <f t="shared" si="0"/>
        <v>8.8438809735214274</v>
      </c>
      <c r="N10" s="16">
        <f t="shared" si="0"/>
        <v>8.7511589241360781</v>
      </c>
    </row>
    <row r="11" spans="2:14" x14ac:dyDescent="0.2">
      <c r="B11" s="14"/>
      <c r="C11" s="17">
        <v>5</v>
      </c>
      <c r="D11" s="16">
        <f>FINV(0.025,D$6,$C11)</f>
        <v>10.006982196613588</v>
      </c>
      <c r="E11" s="16">
        <f t="shared" si="0"/>
        <v>8.4336207394327811</v>
      </c>
      <c r="F11" s="16">
        <f t="shared" si="0"/>
        <v>7.7635894820185474</v>
      </c>
      <c r="G11" s="16">
        <f t="shared" si="0"/>
        <v>7.3878857512677536</v>
      </c>
      <c r="H11" s="16">
        <f t="shared" si="0"/>
        <v>7.1463818287328316</v>
      </c>
      <c r="I11" s="16">
        <f t="shared" si="0"/>
        <v>6.9777018585355677</v>
      </c>
      <c r="J11" s="16">
        <f t="shared" si="0"/>
        <v>6.8530756285766561</v>
      </c>
      <c r="K11" s="16">
        <f t="shared" si="0"/>
        <v>6.7571720073946775</v>
      </c>
      <c r="L11" s="16">
        <f t="shared" si="0"/>
        <v>6.6810543464609058</v>
      </c>
      <c r="M11" s="16">
        <f t="shared" si="0"/>
        <v>6.6191543314249648</v>
      </c>
      <c r="N11" s="16">
        <f t="shared" si="0"/>
        <v>6.5245492185635907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FINV(0.025,D$6,$C13)</f>
        <v>8.8131006286700746</v>
      </c>
      <c r="E13" s="16">
        <f t="shared" si="0"/>
        <v>7.2598556800601788</v>
      </c>
      <c r="F13" s="16">
        <f t="shared" si="0"/>
        <v>6.5987985219564722</v>
      </c>
      <c r="G13" s="16">
        <f t="shared" si="0"/>
        <v>6.2271611643576446</v>
      </c>
      <c r="H13" s="16">
        <f t="shared" si="0"/>
        <v>5.9875651260469276</v>
      </c>
      <c r="I13" s="16">
        <f t="shared" si="0"/>
        <v>5.819756578960777</v>
      </c>
      <c r="J13" s="16">
        <f t="shared" si="0"/>
        <v>5.6954704736831747</v>
      </c>
      <c r="K13" s="16">
        <f t="shared" si="0"/>
        <v>5.5996230050430462</v>
      </c>
      <c r="L13" s="16">
        <f t="shared" si="0"/>
        <v>5.5234066239755757</v>
      </c>
      <c r="M13" s="16">
        <f t="shared" si="0"/>
        <v>5.4613237187317791</v>
      </c>
      <c r="N13" s="16">
        <f t="shared" si="0"/>
        <v>5.3662439497593954</v>
      </c>
    </row>
    <row r="14" spans="2:14" x14ac:dyDescent="0.2">
      <c r="B14" s="21"/>
      <c r="C14" s="17">
        <v>7</v>
      </c>
      <c r="D14" s="16">
        <f>FINV(0.025,D$6,$C14)</f>
        <v>8.0726688801355753</v>
      </c>
      <c r="E14" s="16">
        <f t="shared" si="0"/>
        <v>6.5415202970956496</v>
      </c>
      <c r="F14" s="16">
        <f t="shared" si="0"/>
        <v>5.8898191672032567</v>
      </c>
      <c r="G14" s="16">
        <f t="shared" si="0"/>
        <v>5.5225943453085522</v>
      </c>
      <c r="H14" s="16">
        <f t="shared" si="0"/>
        <v>5.285236851504278</v>
      </c>
      <c r="I14" s="16">
        <f t="shared" si="0"/>
        <v>5.1185966133841054</v>
      </c>
      <c r="J14" s="16">
        <f t="shared" si="0"/>
        <v>4.9949092190632376</v>
      </c>
      <c r="K14" s="16">
        <f t="shared" si="0"/>
        <v>4.899340648268236</v>
      </c>
      <c r="L14" s="16">
        <f t="shared" si="0"/>
        <v>4.8232170846229341</v>
      </c>
      <c r="M14" s="16">
        <f t="shared" si="0"/>
        <v>4.7611164349968123</v>
      </c>
      <c r="N14" s="16">
        <f t="shared" si="0"/>
        <v>4.6658297167259661</v>
      </c>
    </row>
    <row r="15" spans="2:14" x14ac:dyDescent="0.2">
      <c r="B15" s="21"/>
      <c r="C15" s="17">
        <v>8</v>
      </c>
      <c r="D15" s="16">
        <f>FINV(0.025,D$6,$C15)</f>
        <v>7.5708820996917465</v>
      </c>
      <c r="E15" s="16">
        <f t="shared" si="0"/>
        <v>6.0594674374634812</v>
      </c>
      <c r="F15" s="16">
        <f t="shared" si="0"/>
        <v>5.4159623395602381</v>
      </c>
      <c r="G15" s="16">
        <f t="shared" si="0"/>
        <v>5.0526322173635085</v>
      </c>
      <c r="H15" s="16">
        <f t="shared" si="0"/>
        <v>4.8172755552655318</v>
      </c>
      <c r="I15" s="16">
        <f t="shared" si="0"/>
        <v>4.6516955373004656</v>
      </c>
      <c r="J15" s="16">
        <f t="shared" si="0"/>
        <v>4.528562147363858</v>
      </c>
      <c r="K15" s="16">
        <f t="shared" si="0"/>
        <v>4.4332598891823745</v>
      </c>
      <c r="L15" s="16">
        <f t="shared" si="0"/>
        <v>4.3572330649602122</v>
      </c>
      <c r="M15" s="16">
        <f t="shared" si="0"/>
        <v>4.2951269601725865</v>
      </c>
      <c r="N15" s="16">
        <f t="shared" si="0"/>
        <v>4.1996674613167269</v>
      </c>
    </row>
    <row r="16" spans="2:14" x14ac:dyDescent="0.2">
      <c r="B16" s="21"/>
      <c r="C16" s="17">
        <v>9</v>
      </c>
      <c r="D16" s="16">
        <f>FINV(0.025,D$6,$C16)</f>
        <v>7.2092832475220154</v>
      </c>
      <c r="E16" s="16">
        <f t="shared" si="0"/>
        <v>5.7147053863830601</v>
      </c>
      <c r="F16" s="16">
        <f t="shared" si="0"/>
        <v>5.0781186522287127</v>
      </c>
      <c r="G16" s="16">
        <f t="shared" si="0"/>
        <v>4.7180784581281952</v>
      </c>
      <c r="H16" s="16">
        <f t="shared" si="0"/>
        <v>4.4844113141850377</v>
      </c>
      <c r="I16" s="16">
        <f t="shared" si="0"/>
        <v>4.3197218332928919</v>
      </c>
      <c r="J16" s="16">
        <f t="shared" si="0"/>
        <v>4.1970466369455171</v>
      </c>
      <c r="K16" s="16">
        <f t="shared" si="0"/>
        <v>4.1019556969397488</v>
      </c>
      <c r="L16" s="16">
        <f t="shared" si="0"/>
        <v>4.0259941582829777</v>
      </c>
      <c r="M16" s="16">
        <f t="shared" si="0"/>
        <v>3.9638651576225312</v>
      </c>
      <c r="N16" s="16">
        <f t="shared" si="0"/>
        <v>3.868220322843273</v>
      </c>
    </row>
    <row r="17" spans="2:14" x14ac:dyDescent="0.2">
      <c r="B17" s="21"/>
      <c r="C17" s="17">
        <v>10</v>
      </c>
      <c r="D17" s="16">
        <f>FINV(0.025,D$6,$C17)</f>
        <v>6.9367281662969829</v>
      </c>
      <c r="E17" s="16">
        <f t="shared" si="0"/>
        <v>5.4563955259127335</v>
      </c>
      <c r="F17" s="16">
        <f t="shared" si="0"/>
        <v>4.825621493405408</v>
      </c>
      <c r="G17" s="16">
        <f t="shared" si="0"/>
        <v>4.4683415782252816</v>
      </c>
      <c r="H17" s="16">
        <f t="shared" si="0"/>
        <v>4.2360856681886343</v>
      </c>
      <c r="I17" s="16">
        <f t="shared" si="0"/>
        <v>4.0721313150582432</v>
      </c>
      <c r="J17" s="16">
        <f t="shared" si="0"/>
        <v>3.949824068939316</v>
      </c>
      <c r="K17" s="16">
        <f t="shared" si="0"/>
        <v>3.8548908796852293</v>
      </c>
      <c r="L17" s="16">
        <f t="shared" si="0"/>
        <v>3.7789626340915738</v>
      </c>
      <c r="M17" s="16">
        <f t="shared" si="0"/>
        <v>3.7167918645973668</v>
      </c>
      <c r="N17" s="16">
        <f t="shared" si="0"/>
        <v>3.620945482936663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FINV(0.025,D$6,$C19)</f>
        <v>6.7241296602391847</v>
      </c>
      <c r="E19" s="16">
        <f t="shared" si="0"/>
        <v>5.2558893119207291</v>
      </c>
      <c r="F19" s="16">
        <f t="shared" si="0"/>
        <v>4.6300249618293439</v>
      </c>
      <c r="G19" s="16">
        <f t="shared" si="0"/>
        <v>4.2750715963366144</v>
      </c>
      <c r="H19" s="16">
        <f t="shared" si="0"/>
        <v>4.0439982220686908</v>
      </c>
      <c r="I19" s="16">
        <f t="shared" si="0"/>
        <v>3.8806511689100489</v>
      </c>
      <c r="J19" s="16">
        <f t="shared" si="0"/>
        <v>3.7586379183800718</v>
      </c>
      <c r="K19" s="16">
        <f t="shared" si="0"/>
        <v>3.6638190342878696</v>
      </c>
      <c r="L19" s="16">
        <f t="shared" si="0"/>
        <v>3.5878986691065449</v>
      </c>
      <c r="M19" s="16">
        <f t="shared" si="0"/>
        <v>3.5256717158880009</v>
      </c>
      <c r="N19" s="16">
        <f t="shared" si="0"/>
        <v>3.4296130124426694</v>
      </c>
    </row>
    <row r="20" spans="2:14" x14ac:dyDescent="0.2">
      <c r="B20" s="21"/>
      <c r="C20" s="17">
        <v>12</v>
      </c>
      <c r="D20" s="16">
        <f>FINV(0.025,D$6,$C20)</f>
        <v>6.5537687530056559</v>
      </c>
      <c r="E20" s="16">
        <f t="shared" si="0"/>
        <v>5.0958671657839423</v>
      </c>
      <c r="F20" s="16">
        <f t="shared" si="0"/>
        <v>4.4741848096377463</v>
      </c>
      <c r="G20" s="16">
        <f t="shared" si="0"/>
        <v>4.1212086185234424</v>
      </c>
      <c r="H20" s="16">
        <f t="shared" si="0"/>
        <v>3.8911339339023892</v>
      </c>
      <c r="I20" s="16">
        <f t="shared" si="0"/>
        <v>3.7282921153925082</v>
      </c>
      <c r="J20" s="16">
        <f t="shared" si="0"/>
        <v>3.6065146422204473</v>
      </c>
      <c r="K20" s="16">
        <f t="shared" si="0"/>
        <v>3.5117767363148231</v>
      </c>
      <c r="L20" s="16">
        <f t="shared" si="0"/>
        <v>3.4358456418610581</v>
      </c>
      <c r="M20" s="16">
        <f t="shared" si="0"/>
        <v>3.3735528498353058</v>
      </c>
      <c r="N20" s="16">
        <f t="shared" si="0"/>
        <v>3.2772770940334954</v>
      </c>
    </row>
    <row r="21" spans="2:14" x14ac:dyDescent="0.2">
      <c r="B21" s="21"/>
      <c r="C21" s="17">
        <v>13</v>
      </c>
      <c r="D21" s="16">
        <f>FINV(0.025,D$6,$C21)</f>
        <v>6.414254300250585</v>
      </c>
      <c r="E21" s="16">
        <f t="shared" si="0"/>
        <v>4.9652657229043431</v>
      </c>
      <c r="F21" s="16">
        <f t="shared" si="0"/>
        <v>4.3471780827098545</v>
      </c>
      <c r="G21" s="16">
        <f t="shared" si="0"/>
        <v>3.9958975534941668</v>
      </c>
      <c r="H21" s="16">
        <f t="shared" si="0"/>
        <v>3.7666740552333313</v>
      </c>
      <c r="I21" s="16">
        <f t="shared" si="0"/>
        <v>3.6042563940468262</v>
      </c>
      <c r="J21" s="16">
        <f t="shared" si="0"/>
        <v>3.4826693293426567</v>
      </c>
      <c r="K21" s="16">
        <f t="shared" si="0"/>
        <v>3.387987325389608</v>
      </c>
      <c r="L21" s="16">
        <f t="shared" si="0"/>
        <v>3.3120324100531073</v>
      </c>
      <c r="M21" s="16">
        <f t="shared" si="0"/>
        <v>3.249667950133122</v>
      </c>
      <c r="N21" s="16">
        <f t="shared" si="0"/>
        <v>3.153175177661617</v>
      </c>
    </row>
    <row r="22" spans="2:14" x14ac:dyDescent="0.2">
      <c r="B22" s="21"/>
      <c r="C22" s="17">
        <v>14</v>
      </c>
      <c r="D22" s="16">
        <f>FINV(0.025,D$6,$C22)</f>
        <v>6.2979386311029479</v>
      </c>
      <c r="E22" s="16">
        <f t="shared" si="0"/>
        <v>4.8566978606751672</v>
      </c>
      <c r="F22" s="16">
        <f t="shared" si="0"/>
        <v>4.241727630359188</v>
      </c>
      <c r="G22" s="16">
        <f t="shared" si="0"/>
        <v>3.8919144377657129</v>
      </c>
      <c r="H22" s="16">
        <f t="shared" si="0"/>
        <v>3.6634231139830886</v>
      </c>
      <c r="I22" s="16">
        <f t="shared" si="0"/>
        <v>3.5013649360015529</v>
      </c>
      <c r="J22" s="16">
        <f t="shared" si="0"/>
        <v>3.3799328776529314</v>
      </c>
      <c r="K22" s="16">
        <f t="shared" si="0"/>
        <v>3.2852880186245335</v>
      </c>
      <c r="L22" s="16">
        <f t="shared" si="0"/>
        <v>3.2093003408966867</v>
      </c>
      <c r="M22" s="16">
        <f t="shared" si="0"/>
        <v>3.1468611935575752</v>
      </c>
      <c r="N22" s="16">
        <f t="shared" si="0"/>
        <v>3.0501547888185927</v>
      </c>
    </row>
    <row r="23" spans="2:14" x14ac:dyDescent="0.2">
      <c r="B23" s="21"/>
      <c r="C23" s="17">
        <v>15</v>
      </c>
      <c r="D23" s="16">
        <f>FINV(0.025,D$6,$C23)</f>
        <v>6.1995009378011057</v>
      </c>
      <c r="E23" s="16">
        <f t="shared" ref="E23:N23" si="1">FINV(0.025,E$6,$C23)</f>
        <v>4.7650482838882056</v>
      </c>
      <c r="F23" s="16">
        <f t="shared" si="1"/>
        <v>4.1528040300628728</v>
      </c>
      <c r="G23" s="16">
        <f t="shared" si="1"/>
        <v>3.8042713418410128</v>
      </c>
      <c r="H23" s="16">
        <f t="shared" si="1"/>
        <v>3.5764153492790598</v>
      </c>
      <c r="I23" s="16">
        <f t="shared" si="1"/>
        <v>3.414664657735774</v>
      </c>
      <c r="J23" s="16">
        <f t="shared" si="1"/>
        <v>3.2933598137323106</v>
      </c>
      <c r="K23" s="16">
        <f t="shared" si="1"/>
        <v>3.1987380785407584</v>
      </c>
      <c r="L23" s="16">
        <f t="shared" si="1"/>
        <v>3.1227117263033253</v>
      </c>
      <c r="M23" s="16">
        <f t="shared" si="1"/>
        <v>3.0601968514112481</v>
      </c>
      <c r="N23" s="16">
        <f t="shared" si="1"/>
        <v>2.9632823982322472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FINV(0.025,D$6,$C25)</f>
        <v>6.115127197700355</v>
      </c>
      <c r="E25" s="16">
        <f t="shared" si="2"/>
        <v>4.6866654010979474</v>
      </c>
      <c r="F25" s="16">
        <f t="shared" si="2"/>
        <v>4.0768230619624797</v>
      </c>
      <c r="G25" s="16">
        <f t="shared" si="2"/>
        <v>3.7294165455930486</v>
      </c>
      <c r="H25" s="16">
        <f t="shared" si="2"/>
        <v>3.5021163355058786</v>
      </c>
      <c r="I25" s="16">
        <f t="shared" si="2"/>
        <v>3.3406309395469478</v>
      </c>
      <c r="J25" s="16">
        <f t="shared" si="2"/>
        <v>3.2194313183202969</v>
      </c>
      <c r="K25" s="16">
        <f t="shared" si="2"/>
        <v>3.1248222143022684</v>
      </c>
      <c r="L25" s="16">
        <f t="shared" si="2"/>
        <v>3.0487534580366811</v>
      </c>
      <c r="M25" s="16">
        <f t="shared" si="2"/>
        <v>2.9861631744340622</v>
      </c>
      <c r="N25" s="16">
        <f t="shared" si="2"/>
        <v>2.889047611448845</v>
      </c>
    </row>
    <row r="26" spans="2:14" x14ac:dyDescent="0.2">
      <c r="B26" s="21"/>
      <c r="C26" s="17">
        <v>17</v>
      </c>
      <c r="D26" s="16">
        <f t="shared" si="2"/>
        <v>6.0420133439571213</v>
      </c>
      <c r="E26" s="16">
        <f t="shared" si="2"/>
        <v>4.6188743275143969</v>
      </c>
      <c r="F26" s="16">
        <f t="shared" si="2"/>
        <v>4.0111631180738794</v>
      </c>
      <c r="G26" s="16">
        <f t="shared" si="2"/>
        <v>3.6647540910362095</v>
      </c>
      <c r="H26" s="16">
        <f t="shared" si="2"/>
        <v>3.4379437009100964</v>
      </c>
      <c r="I26" s="16">
        <f t="shared" si="2"/>
        <v>3.2766890403083679</v>
      </c>
      <c r="J26" s="16">
        <f t="shared" si="2"/>
        <v>3.1555770906793592</v>
      </c>
      <c r="K26" s="16">
        <f t="shared" si="2"/>
        <v>3.0609727563989764</v>
      </c>
      <c r="L26" s="16">
        <f t="shared" si="2"/>
        <v>2.9848594289141062</v>
      </c>
      <c r="M26" s="16">
        <f t="shared" si="2"/>
        <v>2.922194967244919</v>
      </c>
      <c r="N26" s="16">
        <f t="shared" si="2"/>
        <v>2.8248859937650623</v>
      </c>
    </row>
    <row r="27" spans="2:14" x14ac:dyDescent="0.2">
      <c r="B27" s="21"/>
      <c r="C27" s="17">
        <v>18</v>
      </c>
      <c r="D27" s="16">
        <f t="shared" si="2"/>
        <v>5.9780524647896147</v>
      </c>
      <c r="E27" s="16">
        <f t="shared" si="2"/>
        <v>4.5596717126520039</v>
      </c>
      <c r="F27" s="16">
        <f t="shared" si="2"/>
        <v>3.9538633649489681</v>
      </c>
      <c r="G27" s="16">
        <f t="shared" si="2"/>
        <v>3.6083435718954346</v>
      </c>
      <c r="H27" s="16">
        <f t="shared" si="2"/>
        <v>3.3819678058752425</v>
      </c>
      <c r="I27" s="16">
        <f t="shared" si="2"/>
        <v>3.2209153074898556</v>
      </c>
      <c r="J27" s="16">
        <f t="shared" si="2"/>
        <v>3.099876901694242</v>
      </c>
      <c r="K27" s="16">
        <f t="shared" si="2"/>
        <v>3.0052714456775065</v>
      </c>
      <c r="L27" s="16">
        <f t="shared" si="2"/>
        <v>2.9291124931232653</v>
      </c>
      <c r="M27" s="16">
        <f t="shared" si="2"/>
        <v>2.8663756788330872</v>
      </c>
      <c r="N27" s="16">
        <f t="shared" si="2"/>
        <v>2.7688813472407565</v>
      </c>
    </row>
    <row r="28" spans="2:14" x14ac:dyDescent="0.2">
      <c r="B28" s="21"/>
      <c r="C28" s="17">
        <v>19</v>
      </c>
      <c r="D28" s="16">
        <f t="shared" si="2"/>
        <v>5.9216312623366552</v>
      </c>
      <c r="E28" s="16">
        <f t="shared" si="2"/>
        <v>4.5075279951686804</v>
      </c>
      <c r="F28" s="16">
        <f t="shared" si="2"/>
        <v>3.9034284918229427</v>
      </c>
      <c r="G28" s="16">
        <f t="shared" si="2"/>
        <v>3.5587060985855814</v>
      </c>
      <c r="H28" s="16">
        <f t="shared" si="2"/>
        <v>3.3327183728047252</v>
      </c>
      <c r="I28" s="16">
        <f t="shared" si="2"/>
        <v>3.1718442039434258</v>
      </c>
      <c r="J28" s="16">
        <f t="shared" si="2"/>
        <v>3.0508678753984744</v>
      </c>
      <c r="K28" s="16">
        <f t="shared" si="2"/>
        <v>2.9562568887350005</v>
      </c>
      <c r="L28" s="16">
        <f t="shared" si="2"/>
        <v>2.8800520467237973</v>
      </c>
      <c r="M28" s="16">
        <f t="shared" si="2"/>
        <v>2.8172450772583764</v>
      </c>
      <c r="N28" s="16">
        <f t="shared" si="2"/>
        <v>2.7195735186943755</v>
      </c>
    </row>
    <row r="29" spans="2:14" x14ac:dyDescent="0.2">
      <c r="B29" s="21"/>
      <c r="C29" s="17">
        <v>20</v>
      </c>
      <c r="D29" s="16">
        <f t="shared" si="2"/>
        <v>5.8714937658080757</v>
      </c>
      <c r="E29" s="16">
        <f t="shared" si="2"/>
        <v>4.4612554959192474</v>
      </c>
      <c r="F29" s="16">
        <f t="shared" si="2"/>
        <v>3.8586986662732152</v>
      </c>
      <c r="G29" s="16">
        <f t="shared" si="2"/>
        <v>3.5146951622584099</v>
      </c>
      <c r="H29" s="16">
        <f t="shared" si="2"/>
        <v>3.2890558456804069</v>
      </c>
      <c r="I29" s="16">
        <f t="shared" si="2"/>
        <v>3.128339961897094</v>
      </c>
      <c r="J29" s="16">
        <f t="shared" si="2"/>
        <v>3.0074163305213055</v>
      </c>
      <c r="K29" s="16">
        <f t="shared" si="2"/>
        <v>2.9127965262101236</v>
      </c>
      <c r="L29" s="16">
        <f t="shared" si="2"/>
        <v>2.8365460861048133</v>
      </c>
      <c r="M29" s="16">
        <f t="shared" si="2"/>
        <v>2.7736713751990809</v>
      </c>
      <c r="N29" s="16">
        <f t="shared" si="2"/>
        <v>2.67583061868205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5.8266477641598238</v>
      </c>
      <c r="E31" s="16">
        <f t="shared" si="2"/>
        <v>4.4199181664208549</v>
      </c>
      <c r="F31" s="16">
        <f t="shared" si="2"/>
        <v>3.8187606805913683</v>
      </c>
      <c r="G31" s="16">
        <f t="shared" si="2"/>
        <v>3.4754084620526484</v>
      </c>
      <c r="H31" s="16">
        <f t="shared" si="2"/>
        <v>3.2500835876780974</v>
      </c>
      <c r="I31" s="16">
        <f t="shared" si="2"/>
        <v>3.0895089993607208</v>
      </c>
      <c r="J31" s="16">
        <f t="shared" si="2"/>
        <v>2.9686303350106864</v>
      </c>
      <c r="K31" s="16">
        <f t="shared" si="2"/>
        <v>2.8739992795564135</v>
      </c>
      <c r="L31" s="16">
        <f t="shared" si="2"/>
        <v>2.7977039195030247</v>
      </c>
      <c r="M31" s="16">
        <f t="shared" si="2"/>
        <v>2.7347639889588025</v>
      </c>
      <c r="N31" s="16">
        <f t="shared" si="2"/>
        <v>2.6367618453327721</v>
      </c>
    </row>
    <row r="32" spans="2:14" x14ac:dyDescent="0.2">
      <c r="B32" s="14"/>
      <c r="C32" s="17">
        <v>22</v>
      </c>
      <c r="D32" s="16">
        <f t="shared" si="2"/>
        <v>5.7862991330089324</v>
      </c>
      <c r="E32" s="16">
        <f t="shared" si="2"/>
        <v>4.3827684394668065</v>
      </c>
      <c r="F32" s="16">
        <f t="shared" si="2"/>
        <v>3.7828858591420609</v>
      </c>
      <c r="G32" s="16">
        <f t="shared" si="2"/>
        <v>3.4401263263410256</v>
      </c>
      <c r="H32" s="16">
        <f t="shared" si="2"/>
        <v>3.2150865809890168</v>
      </c>
      <c r="I32" s="16">
        <f t="shared" si="2"/>
        <v>3.0546387834300619</v>
      </c>
      <c r="J32" s="16">
        <f t="shared" si="2"/>
        <v>2.9337986715102757</v>
      </c>
      <c r="K32" s="16">
        <f t="shared" si="2"/>
        <v>2.8391545838698651</v>
      </c>
      <c r="L32" s="16">
        <f t="shared" si="2"/>
        <v>2.7628152463682563</v>
      </c>
      <c r="M32" s="16">
        <f t="shared" si="2"/>
        <v>2.6998126513896539</v>
      </c>
      <c r="N32" s="16">
        <f t="shared" si="2"/>
        <v>2.6016566419647695</v>
      </c>
    </row>
    <row r="33" spans="2:14" x14ac:dyDescent="0.2">
      <c r="B33" s="14"/>
      <c r="C33" s="17">
        <v>23</v>
      </c>
      <c r="D33" s="16">
        <f t="shared" si="2"/>
        <v>5.7498048257043335</v>
      </c>
      <c r="E33" s="16">
        <f t="shared" si="2"/>
        <v>4.3492021547074273</v>
      </c>
      <c r="F33" s="16">
        <f t="shared" si="2"/>
        <v>3.7504857895219375</v>
      </c>
      <c r="G33" s="16">
        <f t="shared" si="2"/>
        <v>3.4082678349520577</v>
      </c>
      <c r="H33" s="16">
        <f t="shared" si="2"/>
        <v>3.1834877602357818</v>
      </c>
      <c r="I33" s="16">
        <f t="shared" si="2"/>
        <v>3.0231542867700085</v>
      </c>
      <c r="J33" s="16">
        <f t="shared" si="2"/>
        <v>2.9023473699323405</v>
      </c>
      <c r="K33" s="16">
        <f t="shared" si="2"/>
        <v>2.8076889698993881</v>
      </c>
      <c r="L33" s="16">
        <f t="shared" si="2"/>
        <v>2.7313067729359077</v>
      </c>
      <c r="M33" s="16">
        <f t="shared" si="2"/>
        <v>2.668244051184669</v>
      </c>
      <c r="N33" s="16">
        <f t="shared" si="2"/>
        <v>2.5699413670146583</v>
      </c>
    </row>
    <row r="34" spans="2:14" x14ac:dyDescent="0.2">
      <c r="B34" s="14"/>
      <c r="C34" s="17">
        <v>24</v>
      </c>
      <c r="D34" s="16">
        <f t="shared" si="2"/>
        <v>5.7166386275180701</v>
      </c>
      <c r="E34" s="16">
        <f t="shared" si="2"/>
        <v>4.3187258074524504</v>
      </c>
      <c r="F34" s="16">
        <f t="shared" si="2"/>
        <v>3.7210801909151101</v>
      </c>
      <c r="G34" s="16">
        <f t="shared" si="2"/>
        <v>3.3793589877391219</v>
      </c>
      <c r="H34" s="16">
        <f t="shared" si="2"/>
        <v>3.154816342533115</v>
      </c>
      <c r="I34" s="16">
        <f t="shared" si="2"/>
        <v>2.9945864110906029</v>
      </c>
      <c r="J34" s="16">
        <f t="shared" si="2"/>
        <v>2.8738081880378892</v>
      </c>
      <c r="K34" s="16">
        <f t="shared" si="2"/>
        <v>2.779134581153115</v>
      </c>
      <c r="L34" s="16">
        <f t="shared" si="2"/>
        <v>2.7027107536423749</v>
      </c>
      <c r="M34" s="16">
        <f t="shared" si="2"/>
        <v>2.6395903910728991</v>
      </c>
      <c r="N34" s="16">
        <f t="shared" si="2"/>
        <v>2.5411478730881343</v>
      </c>
    </row>
    <row r="35" spans="2:14" x14ac:dyDescent="0.2">
      <c r="B35" s="14"/>
      <c r="C35" s="17">
        <v>25</v>
      </c>
      <c r="D35" s="16">
        <f t="shared" si="2"/>
        <v>5.6863658097817762</v>
      </c>
      <c r="E35" s="16">
        <f t="shared" si="2"/>
        <v>4.2909323669963095</v>
      </c>
      <c r="F35" s="16">
        <f t="shared" si="2"/>
        <v>3.6942732131431537</v>
      </c>
      <c r="G35" s="16">
        <f t="shared" si="2"/>
        <v>3.3530092361482979</v>
      </c>
      <c r="H35" s="16">
        <f t="shared" si="2"/>
        <v>3.1286844836294962</v>
      </c>
      <c r="I35" s="16">
        <f t="shared" si="2"/>
        <v>2.9685487148092489</v>
      </c>
      <c r="J35" s="16">
        <f t="shared" si="2"/>
        <v>2.8477953823048523</v>
      </c>
      <c r="K35" s="16">
        <f t="shared" si="2"/>
        <v>2.7531059719426976</v>
      </c>
      <c r="L35" s="16">
        <f t="shared" si="2"/>
        <v>2.6766418068582309</v>
      </c>
      <c r="M35" s="16">
        <f t="shared" si="2"/>
        <v>2.6134662154275885</v>
      </c>
      <c r="N35" s="16">
        <f t="shared" si="2"/>
        <v>2.5148903486239531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5.658624100431048</v>
      </c>
      <c r="E37" s="16">
        <f t="shared" si="2"/>
        <v>4.2654831613688975</v>
      </c>
      <c r="F37" s="16">
        <f t="shared" si="2"/>
        <v>3.6697356976686737</v>
      </c>
      <c r="G37" s="16">
        <f t="shared" si="2"/>
        <v>3.3288939258809758</v>
      </c>
      <c r="H37" s="16">
        <f t="shared" si="2"/>
        <v>3.1047698175029756</v>
      </c>
      <c r="I37" s="16">
        <f t="shared" si="2"/>
        <v>2.9447200078768061</v>
      </c>
      <c r="J37" s="16">
        <f t="shared" si="2"/>
        <v>2.82398833571418</v>
      </c>
      <c r="K37" s="16">
        <f t="shared" si="2"/>
        <v>2.7292827555326844</v>
      </c>
      <c r="L37" s="16">
        <f t="shared" si="2"/>
        <v>2.6527795759670729</v>
      </c>
      <c r="M37" s="16">
        <f t="shared" si="2"/>
        <v>2.589551079743643</v>
      </c>
      <c r="N37" s="16">
        <f t="shared" si="2"/>
        <v>2.4908479967008592</v>
      </c>
    </row>
    <row r="38" spans="2:14" x14ac:dyDescent="0.2">
      <c r="B38" s="14"/>
      <c r="C38" s="17">
        <v>27</v>
      </c>
      <c r="D38" s="16">
        <f t="shared" si="2"/>
        <v>5.633109209587837</v>
      </c>
      <c r="E38" s="16">
        <f t="shared" si="2"/>
        <v>4.24209412653373</v>
      </c>
      <c r="F38" s="16">
        <f t="shared" si="2"/>
        <v>3.6471917237522766</v>
      </c>
      <c r="G38" s="16">
        <f t="shared" si="2"/>
        <v>3.3067409861734629</v>
      </c>
      <c r="H38" s="16">
        <f t="shared" si="2"/>
        <v>3.0828022217054278</v>
      </c>
      <c r="I38" s="16">
        <f t="shared" si="2"/>
        <v>2.922831160132632</v>
      </c>
      <c r="J38" s="16">
        <f t="shared" si="2"/>
        <v>2.8021183914529648</v>
      </c>
      <c r="K38" s="16">
        <f t="shared" si="2"/>
        <v>2.7073964532086352</v>
      </c>
      <c r="L38" s="16">
        <f t="shared" si="2"/>
        <v>2.6308555879228077</v>
      </c>
      <c r="M38" s="16">
        <f t="shared" si="2"/>
        <v>2.5675764151210876</v>
      </c>
      <c r="N38" s="16">
        <f t="shared" si="2"/>
        <v>2.4687519055668621</v>
      </c>
    </row>
    <row r="39" spans="2:14" x14ac:dyDescent="0.2">
      <c r="B39" s="14"/>
      <c r="C39" s="17">
        <v>28</v>
      </c>
      <c r="D39" s="16">
        <f t="shared" si="2"/>
        <v>5.6095636881404847</v>
      </c>
      <c r="E39" s="16">
        <f t="shared" si="2"/>
        <v>4.2205252421247357</v>
      </c>
      <c r="F39" s="16">
        <f t="shared" si="2"/>
        <v>3.626408280448465</v>
      </c>
      <c r="G39" s="16">
        <f t="shared" si="2"/>
        <v>3.2863207154661151</v>
      </c>
      <c r="H39" s="16">
        <f t="shared" si="2"/>
        <v>3.062553663206796</v>
      </c>
      <c r="I39" s="16">
        <f t="shared" si="2"/>
        <v>2.9026549809170827</v>
      </c>
      <c r="J39" s="16">
        <f t="shared" si="2"/>
        <v>2.7819587521748033</v>
      </c>
      <c r="K39" s="16">
        <f t="shared" si="2"/>
        <v>2.6872204052092146</v>
      </c>
      <c r="L39" s="16">
        <f t="shared" si="2"/>
        <v>2.6106431711700693</v>
      </c>
      <c r="M39" s="16">
        <f t="shared" si="2"/>
        <v>2.547315450347404</v>
      </c>
      <c r="N39" s="16">
        <f t="shared" si="2"/>
        <v>2.4483749744893895</v>
      </c>
    </row>
    <row r="40" spans="2:14" x14ac:dyDescent="0.2">
      <c r="B40" s="14"/>
      <c r="C40" s="17">
        <v>29</v>
      </c>
      <c r="D40" s="16">
        <f t="shared" si="2"/>
        <v>5.5877682578223444</v>
      </c>
      <c r="E40" s="16">
        <f t="shared" si="2"/>
        <v>4.200572325250989</v>
      </c>
      <c r="F40" s="16">
        <f t="shared" si="2"/>
        <v>3.6071872498143294</v>
      </c>
      <c r="G40" s="16">
        <f t="shared" si="2"/>
        <v>3.2674378555911376</v>
      </c>
      <c r="H40" s="16">
        <f t="shared" si="2"/>
        <v>3.0438303205583557</v>
      </c>
      <c r="I40" s="16">
        <f t="shared" si="2"/>
        <v>2.8839983679542476</v>
      </c>
      <c r="J40" s="16">
        <f t="shared" si="2"/>
        <v>2.7633166442277393</v>
      </c>
      <c r="K40" s="16">
        <f t="shared" si="2"/>
        <v>2.6685619438772363</v>
      </c>
      <c r="L40" s="16">
        <f t="shared" si="2"/>
        <v>2.5919496339555139</v>
      </c>
      <c r="M40" s="16">
        <f t="shared" si="2"/>
        <v>2.5285753931082762</v>
      </c>
      <c r="N40" s="16">
        <f t="shared" si="2"/>
        <v>2.4295240971586125</v>
      </c>
    </row>
    <row r="41" spans="2:14" x14ac:dyDescent="0.2">
      <c r="B41" s="14"/>
      <c r="C41" s="17">
        <v>30</v>
      </c>
      <c r="D41" s="16">
        <f t="shared" ref="D41:N47" si="3">FINV(0.025,D$6,$C41)</f>
        <v>5.5675349965107754</v>
      </c>
      <c r="E41" s="16">
        <f t="shared" si="3"/>
        <v>4.182060590996115</v>
      </c>
      <c r="F41" s="16">
        <f t="shared" si="3"/>
        <v>3.5893591203518564</v>
      </c>
      <c r="G41" s="16">
        <f t="shared" si="3"/>
        <v>3.2499253785634048</v>
      </c>
      <c r="H41" s="16">
        <f t="shared" si="3"/>
        <v>3.0264664092158839</v>
      </c>
      <c r="I41" s="16">
        <f t="shared" si="3"/>
        <v>2.8666961539752491</v>
      </c>
      <c r="J41" s="16">
        <f t="shared" si="3"/>
        <v>2.7460271763494557</v>
      </c>
      <c r="K41" s="16">
        <f t="shared" si="3"/>
        <v>2.6512562592180129</v>
      </c>
      <c r="L41" s="16">
        <f t="shared" si="3"/>
        <v>2.5746101337030778</v>
      </c>
      <c r="M41" s="16">
        <f t="shared" si="3"/>
        <v>2.5111913013569533</v>
      </c>
      <c r="N41" s="16">
        <f t="shared" si="3"/>
        <v>2.4120340341663908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5.423937151592205</v>
      </c>
      <c r="E43" s="16">
        <f t="shared" si="3"/>
        <v>4.0509920759367004</v>
      </c>
      <c r="F43" s="16">
        <f t="shared" si="3"/>
        <v>3.4632596595348422</v>
      </c>
      <c r="G43" s="16">
        <f t="shared" si="3"/>
        <v>3.1261141680936047</v>
      </c>
      <c r="H43" s="16">
        <f t="shared" si="3"/>
        <v>2.9037223204941522</v>
      </c>
      <c r="I43" s="16">
        <f t="shared" si="3"/>
        <v>2.7443815801507743</v>
      </c>
      <c r="J43" s="16">
        <f t="shared" si="3"/>
        <v>2.6237809632671794</v>
      </c>
      <c r="K43" s="16">
        <f t="shared" si="3"/>
        <v>2.5288634512878163</v>
      </c>
      <c r="L43" s="16">
        <f t="shared" si="3"/>
        <v>2.4519392170299259</v>
      </c>
      <c r="M43" s="16">
        <f t="shared" si="3"/>
        <v>2.3881610866898644</v>
      </c>
      <c r="N43" s="16">
        <f t="shared" si="3"/>
        <v>2.2881569845848695</v>
      </c>
    </row>
    <row r="44" spans="2:14" x14ac:dyDescent="0.2">
      <c r="B44" s="14"/>
      <c r="C44" s="17">
        <v>50</v>
      </c>
      <c r="D44" s="16">
        <f t="shared" si="3"/>
        <v>5.340323217588069</v>
      </c>
      <c r="E44" s="16">
        <f t="shared" si="3"/>
        <v>3.9749308601386573</v>
      </c>
      <c r="F44" s="16">
        <f t="shared" si="3"/>
        <v>3.3901887803118527</v>
      </c>
      <c r="G44" s="16">
        <f t="shared" si="3"/>
        <v>3.0544149740526696</v>
      </c>
      <c r="H44" s="16">
        <f t="shared" si="3"/>
        <v>2.8326540759914129</v>
      </c>
      <c r="I44" s="16">
        <f t="shared" si="3"/>
        <v>2.6735549736905702</v>
      </c>
      <c r="J44" s="16">
        <f t="shared" si="3"/>
        <v>2.5529737072707168</v>
      </c>
      <c r="K44" s="16">
        <f t="shared" si="3"/>
        <v>2.4579419812662113</v>
      </c>
      <c r="L44" s="16">
        <f t="shared" si="3"/>
        <v>2.3808208872942513</v>
      </c>
      <c r="M44" s="16">
        <f t="shared" si="3"/>
        <v>2.3167941628727529</v>
      </c>
      <c r="N44" s="16">
        <f t="shared" si="3"/>
        <v>2.2162091588117483</v>
      </c>
    </row>
    <row r="45" spans="2:14" x14ac:dyDescent="0.2">
      <c r="B45" s="14"/>
      <c r="C45" s="17">
        <v>60</v>
      </c>
      <c r="D45" s="16">
        <f t="shared" si="3"/>
        <v>5.2856105880166986</v>
      </c>
      <c r="E45" s="16">
        <f t="shared" si="3"/>
        <v>3.9252654442049533</v>
      </c>
      <c r="F45" s="16">
        <f t="shared" si="3"/>
        <v>3.3425197265291251</v>
      </c>
      <c r="G45" s="16">
        <f t="shared" si="3"/>
        <v>3.0076593684046644</v>
      </c>
      <c r="H45" s="16">
        <f t="shared" si="3"/>
        <v>2.7863148041497401</v>
      </c>
      <c r="I45" s="16">
        <f t="shared" si="3"/>
        <v>2.6273695921022719</v>
      </c>
      <c r="J45" s="16">
        <f t="shared" si="3"/>
        <v>2.5067915201156117</v>
      </c>
      <c r="K45" s="16">
        <f t="shared" si="3"/>
        <v>2.4116718162530608</v>
      </c>
      <c r="L45" s="16">
        <f t="shared" si="3"/>
        <v>2.3344058519606792</v>
      </c>
      <c r="M45" s="16">
        <f t="shared" si="3"/>
        <v>2.2701982623826993</v>
      </c>
      <c r="N45" s="16">
        <f t="shared" si="3"/>
        <v>2.1691921634173696</v>
      </c>
    </row>
    <row r="46" spans="2:14" x14ac:dyDescent="0.2">
      <c r="B46" s="14"/>
      <c r="C46" s="17">
        <v>120</v>
      </c>
      <c r="D46" s="16">
        <f t="shared" si="3"/>
        <v>5.1523314828846214</v>
      </c>
      <c r="E46" s="16">
        <f t="shared" si="3"/>
        <v>3.804638180187137</v>
      </c>
      <c r="F46" s="16">
        <f t="shared" si="3"/>
        <v>3.2268902553308227</v>
      </c>
      <c r="G46" s="16">
        <f t="shared" si="3"/>
        <v>2.8943084558741541</v>
      </c>
      <c r="H46" s="16">
        <f t="shared" si="3"/>
        <v>2.6739883228403123</v>
      </c>
      <c r="I46" s="16">
        <f t="shared" si="3"/>
        <v>2.5154008764737448</v>
      </c>
      <c r="J46" s="16">
        <f t="shared" si="3"/>
        <v>2.3947943485655836</v>
      </c>
      <c r="K46" s="16">
        <f t="shared" si="3"/>
        <v>2.2994098974566688</v>
      </c>
      <c r="L46" s="16">
        <f t="shared" si="3"/>
        <v>2.2217296495888701</v>
      </c>
      <c r="M46" s="16">
        <f t="shared" si="3"/>
        <v>2.1570114356151642</v>
      </c>
      <c r="N46" s="16">
        <f t="shared" si="3"/>
        <v>2.0548198791042633</v>
      </c>
    </row>
    <row r="47" spans="2:14" x14ac:dyDescent="0.2">
      <c r="B47" s="14"/>
      <c r="C47" s="17">
        <v>200</v>
      </c>
      <c r="D47" s="16">
        <f t="shared" si="3"/>
        <v>5.1003849411715949</v>
      </c>
      <c r="E47" s="16">
        <f t="shared" si="3"/>
        <v>3.7577630125775792</v>
      </c>
      <c r="F47" s="16">
        <f t="shared" si="3"/>
        <v>3.1820159722684132</v>
      </c>
      <c r="G47" s="16">
        <f t="shared" si="3"/>
        <v>2.850343063738912</v>
      </c>
      <c r="H47" s="16">
        <f t="shared" si="3"/>
        <v>2.6304256810355615</v>
      </c>
      <c r="I47" s="16">
        <f t="shared" si="3"/>
        <v>2.4719699298337781</v>
      </c>
      <c r="J47" s="16">
        <f t="shared" si="3"/>
        <v>2.3513365219257163</v>
      </c>
      <c r="K47" s="16">
        <f t="shared" si="3"/>
        <v>2.2558269536279512</v>
      </c>
      <c r="L47" s="16">
        <f t="shared" si="3"/>
        <v>2.1779584200608855</v>
      </c>
      <c r="M47" s="16">
        <f t="shared" si="3"/>
        <v>2.1130103733635828</v>
      </c>
      <c r="N47" s="16">
        <f t="shared" si="3"/>
        <v>2.0102856531504902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CHIINV(0.025,D$6)/D$6</f>
        <v>5.0238861873148863</v>
      </c>
      <c r="E49" s="18">
        <f t="shared" ref="E49:N49" si="4">CHIINV(0.025,E$6)/E$6</f>
        <v>3.6888794541139363</v>
      </c>
      <c r="F49" s="18">
        <f t="shared" si="4"/>
        <v>3.1161345348320495</v>
      </c>
      <c r="G49" s="18">
        <f t="shared" si="4"/>
        <v>2.7858216954694495</v>
      </c>
      <c r="H49" s="18">
        <f t="shared" si="4"/>
        <v>2.5665003988060056</v>
      </c>
      <c r="I49" s="18">
        <f t="shared" si="4"/>
        <v>2.4082292225746538</v>
      </c>
      <c r="J49" s="18">
        <f t="shared" si="4"/>
        <v>2.2875377535184751</v>
      </c>
      <c r="K49" s="18">
        <f t="shared" si="4"/>
        <v>2.1918182674355813</v>
      </c>
      <c r="L49" s="18">
        <f t="shared" si="4"/>
        <v>2.1136408665157371</v>
      </c>
      <c r="M49" s="18">
        <f t="shared" si="4"/>
        <v>2.0483177350807393</v>
      </c>
      <c r="N49" s="18">
        <f t="shared" si="4"/>
        <v>1.9447220132204448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140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9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3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FINV(0.025,D$6,$C7)</f>
        <v>984.86684125760485</v>
      </c>
      <c r="E7" s="19">
        <f t="shared" ref="E7:M22" si="0">FINV(0.025,E$6,$C7)</f>
        <v>993.10280457625004</v>
      </c>
      <c r="F7" s="19">
        <f t="shared" si="0"/>
        <v>998.08078617845013</v>
      </c>
      <c r="G7" s="20">
        <f t="shared" si="0"/>
        <v>1001.4144080879453</v>
      </c>
      <c r="H7" s="20">
        <f t="shared" si="0"/>
        <v>1003.8028318849534</v>
      </c>
      <c r="I7" s="20">
        <f t="shared" si="0"/>
        <v>1005.5980971657891</v>
      </c>
      <c r="J7" s="20">
        <f t="shared" si="0"/>
        <v>1008.1171192761956</v>
      </c>
      <c r="K7" s="20">
        <f t="shared" si="0"/>
        <v>1009.8001101370525</v>
      </c>
      <c r="L7" s="20">
        <f t="shared" si="0"/>
        <v>1014.0202388550904</v>
      </c>
      <c r="M7" s="20">
        <f t="shared" si="0"/>
        <v>1015.7133150787761</v>
      </c>
      <c r="N7" s="20"/>
      <c r="O7" s="20">
        <f>FINV(0.025,5000,$C7)</f>
        <v>1018.1563489861683</v>
      </c>
    </row>
    <row r="8" spans="2:15" x14ac:dyDescent="0.2">
      <c r="B8" s="14"/>
      <c r="C8" s="17">
        <v>2</v>
      </c>
      <c r="D8" s="16">
        <f>FINV(0.025,D$6,$C8)</f>
        <v>39.43126104639709</v>
      </c>
      <c r="E8" s="16">
        <f t="shared" si="0"/>
        <v>39.447911303378291</v>
      </c>
      <c r="F8" s="16">
        <f t="shared" si="0"/>
        <v>39.457903708037207</v>
      </c>
      <c r="G8" s="16">
        <f t="shared" si="0"/>
        <v>39.464566248839333</v>
      </c>
      <c r="H8" s="16">
        <f t="shared" si="0"/>
        <v>39.469325665834994</v>
      </c>
      <c r="I8" s="16">
        <f t="shared" si="0"/>
        <v>39.472895479750406</v>
      </c>
      <c r="J8" s="16">
        <f t="shared" si="0"/>
        <v>39.477893580914909</v>
      </c>
      <c r="K8" s="16">
        <f t="shared" si="0"/>
        <v>39.481225882781999</v>
      </c>
      <c r="L8" s="16">
        <f t="shared" si="0"/>
        <v>39.489557457934239</v>
      </c>
      <c r="M8" s="16">
        <f t="shared" si="0"/>
        <v>39.492890416188992</v>
      </c>
      <c r="N8" s="16"/>
      <c r="O8" s="16">
        <f>FINV(0.025,5000,$C8)</f>
        <v>39.497690205544771</v>
      </c>
    </row>
    <row r="9" spans="2:15" x14ac:dyDescent="0.2">
      <c r="B9" s="14"/>
      <c r="C9" s="17">
        <v>3</v>
      </c>
      <c r="D9" s="16">
        <f>FINV(0.025,D$6,$C9)</f>
        <v>14.252711453674936</v>
      </c>
      <c r="E9" s="16">
        <f t="shared" si="0"/>
        <v>14.167381381400022</v>
      </c>
      <c r="F9" s="16">
        <f t="shared" si="0"/>
        <v>14.115452441308326</v>
      </c>
      <c r="G9" s="16">
        <f t="shared" si="0"/>
        <v>14.080523373263894</v>
      </c>
      <c r="H9" s="16">
        <f t="shared" si="0"/>
        <v>14.055420646798339</v>
      </c>
      <c r="I9" s="16">
        <f t="shared" si="0"/>
        <v>14.036509073627915</v>
      </c>
      <c r="J9" s="16">
        <f t="shared" si="0"/>
        <v>14.009910324346327</v>
      </c>
      <c r="K9" s="16">
        <f t="shared" si="0"/>
        <v>13.992097916227648</v>
      </c>
      <c r="L9" s="16">
        <f t="shared" si="0"/>
        <v>13.94728485146749</v>
      </c>
      <c r="M9" s="16">
        <f t="shared" si="0"/>
        <v>13.929245952430373</v>
      </c>
      <c r="N9" s="16"/>
      <c r="O9" s="16">
        <f t="shared" ref="O9:O47" si="1">FINV(0.025,5000,$C9)</f>
        <v>13.903154875880581</v>
      </c>
    </row>
    <row r="10" spans="2:15" x14ac:dyDescent="0.2">
      <c r="B10" s="14"/>
      <c r="C10" s="17">
        <v>4</v>
      </c>
      <c r="D10" s="16">
        <f>FINV(0.025,D$6,$C10)</f>
        <v>8.656541174913869</v>
      </c>
      <c r="E10" s="16">
        <f t="shared" si="0"/>
        <v>8.5599431870535465</v>
      </c>
      <c r="F10" s="16">
        <f t="shared" si="0"/>
        <v>8.5009963328379978</v>
      </c>
      <c r="G10" s="16">
        <f t="shared" si="0"/>
        <v>8.4612740138555278</v>
      </c>
      <c r="H10" s="16">
        <f t="shared" si="0"/>
        <v>8.4326888680248206</v>
      </c>
      <c r="I10" s="16">
        <f t="shared" si="0"/>
        <v>8.4111323894286567</v>
      </c>
      <c r="J10" s="16">
        <f t="shared" si="0"/>
        <v>8.3807817877216593</v>
      </c>
      <c r="K10" s="16">
        <f t="shared" si="0"/>
        <v>8.3604356004687617</v>
      </c>
      <c r="L10" s="16">
        <f t="shared" si="0"/>
        <v>8.3091701479922566</v>
      </c>
      <c r="M10" s="16">
        <f t="shared" si="0"/>
        <v>8.2885016132742209</v>
      </c>
      <c r="N10" s="16"/>
      <c r="O10" s="16">
        <f t="shared" si="1"/>
        <v>8.2585732745526297</v>
      </c>
    </row>
    <row r="11" spans="2:15" x14ac:dyDescent="0.2">
      <c r="B11" s="14"/>
      <c r="C11" s="17">
        <v>5</v>
      </c>
      <c r="D11" s="16">
        <f>FINV(0.025,D$6,$C11)</f>
        <v>6.4277281670787856</v>
      </c>
      <c r="E11" s="16">
        <f t="shared" si="0"/>
        <v>6.3285552351325691</v>
      </c>
      <c r="F11" s="16">
        <f t="shared" si="0"/>
        <v>6.2678602652813593</v>
      </c>
      <c r="G11" s="16">
        <f t="shared" si="0"/>
        <v>6.2268789025067681</v>
      </c>
      <c r="H11" s="16">
        <f t="shared" si="0"/>
        <v>6.1973454615800252</v>
      </c>
      <c r="I11" s="16">
        <f t="shared" si="0"/>
        <v>6.1750497039750165</v>
      </c>
      <c r="J11" s="16">
        <f t="shared" si="0"/>
        <v>6.1436219916871657</v>
      </c>
      <c r="K11" s="16">
        <f t="shared" si="0"/>
        <v>6.1225293923288602</v>
      </c>
      <c r="L11" s="16">
        <f t="shared" si="0"/>
        <v>6.0692933529692459</v>
      </c>
      <c r="M11" s="16">
        <f t="shared" si="0"/>
        <v>6.0477927195229579</v>
      </c>
      <c r="N11" s="16"/>
      <c r="O11" s="16">
        <f t="shared" si="1"/>
        <v>6.0166197498169955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FINV(0.025,D$6,$C13)</f>
        <v>5.2686668012299709</v>
      </c>
      <c r="E13" s="16">
        <f t="shared" si="0"/>
        <v>5.1684009380699969</v>
      </c>
      <c r="F13" s="16">
        <f t="shared" si="0"/>
        <v>5.1068608670238085</v>
      </c>
      <c r="G13" s="16">
        <f t="shared" si="0"/>
        <v>5.0652268419826996</v>
      </c>
      <c r="H13" s="16">
        <f t="shared" si="0"/>
        <v>5.0351798030299015</v>
      </c>
      <c r="I13" s="16">
        <f t="shared" si="0"/>
        <v>5.0124713843469575</v>
      </c>
      <c r="J13" s="16">
        <f t="shared" si="0"/>
        <v>4.9804242982467652</v>
      </c>
      <c r="K13" s="16">
        <f t="shared" si="0"/>
        <v>4.9588905004846886</v>
      </c>
      <c r="L13" s="16">
        <f t="shared" si="0"/>
        <v>4.9044456995001218</v>
      </c>
      <c r="M13" s="16">
        <f t="shared" si="0"/>
        <v>4.8824166364238826</v>
      </c>
      <c r="N13" s="16"/>
      <c r="O13" s="16">
        <f t="shared" si="1"/>
        <v>4.8504345295406575</v>
      </c>
    </row>
    <row r="14" spans="2:15" x14ac:dyDescent="0.2">
      <c r="B14" s="21"/>
      <c r="C14" s="17">
        <v>7</v>
      </c>
      <c r="D14" s="16">
        <f>FINV(0.025,D$6,$C14)</f>
        <v>4.5677873056764389</v>
      </c>
      <c r="E14" s="16">
        <f t="shared" si="0"/>
        <v>4.466739620214069</v>
      </c>
      <c r="F14" s="16">
        <f t="shared" si="0"/>
        <v>4.4045484957553107</v>
      </c>
      <c r="G14" s="16">
        <f t="shared" si="0"/>
        <v>4.3623930458971678</v>
      </c>
      <c r="H14" s="16">
        <f t="shared" si="0"/>
        <v>4.331926541291037</v>
      </c>
      <c r="I14" s="16">
        <f t="shared" si="0"/>
        <v>4.3088760270388065</v>
      </c>
      <c r="J14" s="16">
        <f t="shared" si="0"/>
        <v>4.2763079364160523</v>
      </c>
      <c r="K14" s="16">
        <f t="shared" si="0"/>
        <v>4.2543979983850706</v>
      </c>
      <c r="L14" s="16">
        <f t="shared" si="0"/>
        <v>4.1989038270173218</v>
      </c>
      <c r="M14" s="16">
        <f t="shared" si="0"/>
        <v>4.1764081861968458</v>
      </c>
      <c r="N14" s="16"/>
      <c r="O14" s="16">
        <f t="shared" si="1"/>
        <v>4.143703320337031</v>
      </c>
    </row>
    <row r="15" spans="2:15" x14ac:dyDescent="0.2">
      <c r="B15" s="21"/>
      <c r="C15" s="17">
        <v>8</v>
      </c>
      <c r="D15" s="16">
        <f>FINV(0.025,D$6,$C15)</f>
        <v>4.1012126677065357</v>
      </c>
      <c r="E15" s="16">
        <f t="shared" si="0"/>
        <v>3.999452970728302</v>
      </c>
      <c r="F15" s="16">
        <f t="shared" si="0"/>
        <v>3.9366590136800532</v>
      </c>
      <c r="G15" s="16">
        <f t="shared" si="0"/>
        <v>3.8940159166292614</v>
      </c>
      <c r="H15" s="16">
        <f t="shared" si="0"/>
        <v>3.8631544054072235</v>
      </c>
      <c r="I15" s="16">
        <f t="shared" si="0"/>
        <v>3.8397800938554365</v>
      </c>
      <c r="J15" s="16">
        <f t="shared" si="0"/>
        <v>3.8067161970239343</v>
      </c>
      <c r="K15" s="16">
        <f t="shared" si="0"/>
        <v>3.784446406683259</v>
      </c>
      <c r="L15" s="16">
        <f t="shared" si="0"/>
        <v>3.7279403770465418</v>
      </c>
      <c r="M15" s="16">
        <f t="shared" si="0"/>
        <v>3.7049912650028101</v>
      </c>
      <c r="N15" s="16"/>
      <c r="O15" s="16">
        <f t="shared" si="1"/>
        <v>3.6715797941183204</v>
      </c>
    </row>
    <row r="16" spans="2:15" x14ac:dyDescent="0.2">
      <c r="B16" s="21"/>
      <c r="C16" s="17">
        <v>9</v>
      </c>
      <c r="D16" s="16">
        <f>FINV(0.025,D$6,$C16)</f>
        <v>3.7693572792968095</v>
      </c>
      <c r="E16" s="16">
        <f t="shared" si="0"/>
        <v>3.6669055034588203</v>
      </c>
      <c r="F16" s="16">
        <f t="shared" si="0"/>
        <v>3.603526962791074</v>
      </c>
      <c r="G16" s="16">
        <f t="shared" si="0"/>
        <v>3.5604101832335835</v>
      </c>
      <c r="H16" s="16">
        <f t="shared" si="0"/>
        <v>3.5291641159641465</v>
      </c>
      <c r="I16" s="16">
        <f t="shared" si="0"/>
        <v>3.5054738998743189</v>
      </c>
      <c r="J16" s="16">
        <f t="shared" si="0"/>
        <v>3.4719249978822151</v>
      </c>
      <c r="K16" s="16">
        <f t="shared" si="0"/>
        <v>3.4493021673290656</v>
      </c>
      <c r="L16" s="16">
        <f t="shared" si="0"/>
        <v>3.3917985610245007</v>
      </c>
      <c r="M16" s="16">
        <f t="shared" si="0"/>
        <v>3.3683999724930587</v>
      </c>
      <c r="N16" s="16"/>
      <c r="O16" s="16">
        <f t="shared" si="1"/>
        <v>3.3342850839076181</v>
      </c>
    </row>
    <row r="17" spans="2:15" x14ac:dyDescent="0.2">
      <c r="B17" s="21"/>
      <c r="C17" s="17">
        <v>10</v>
      </c>
      <c r="D17" s="16">
        <f>FINV(0.025,D$6,$C17)</f>
        <v>3.5216732412394327</v>
      </c>
      <c r="E17" s="16">
        <f t="shared" si="0"/>
        <v>3.418543516185037</v>
      </c>
      <c r="F17" s="16">
        <f t="shared" si="0"/>
        <v>3.3545952348799131</v>
      </c>
      <c r="G17" s="16">
        <f t="shared" si="0"/>
        <v>3.3110166678155002</v>
      </c>
      <c r="H17" s="16">
        <f t="shared" si="0"/>
        <v>3.2793951739531724</v>
      </c>
      <c r="I17" s="16">
        <f t="shared" si="0"/>
        <v>3.2553960637758714</v>
      </c>
      <c r="J17" s="16">
        <f t="shared" si="0"/>
        <v>3.2213719057027466</v>
      </c>
      <c r="K17" s="16">
        <f t="shared" si="0"/>
        <v>3.1984022781371246</v>
      </c>
      <c r="L17" s="16">
        <f t="shared" si="0"/>
        <v>3.1399144624266171</v>
      </c>
      <c r="M17" s="16">
        <f t="shared" si="0"/>
        <v>3.1160702325866025</v>
      </c>
      <c r="N17" s="16"/>
      <c r="O17" s="16">
        <f t="shared" si="1"/>
        <v>3.0812550717877643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FINV(0.025,D$6,$C19)</f>
        <v>3.3299348224333736</v>
      </c>
      <c r="E19" s="16">
        <f t="shared" si="0"/>
        <v>3.2261447749647711</v>
      </c>
      <c r="F19" s="16">
        <f t="shared" si="0"/>
        <v>3.1616437068797967</v>
      </c>
      <c r="G19" s="16">
        <f t="shared" si="0"/>
        <v>3.1176168087163436</v>
      </c>
      <c r="H19" s="16">
        <f t="shared" si="0"/>
        <v>3.0856302630016992</v>
      </c>
      <c r="I19" s="16">
        <f t="shared" si="0"/>
        <v>3.0613302960267763</v>
      </c>
      <c r="J19" s="16">
        <f t="shared" si="0"/>
        <v>3.0268422295052066</v>
      </c>
      <c r="K19" s="16">
        <f t="shared" si="0"/>
        <v>3.003533232623985</v>
      </c>
      <c r="L19" s="16">
        <f t="shared" si="0"/>
        <v>2.9440780046759514</v>
      </c>
      <c r="M19" s="16">
        <f t="shared" si="0"/>
        <v>2.9197935356455642</v>
      </c>
      <c r="N19" s="16"/>
      <c r="O19" s="16">
        <f t="shared" si="1"/>
        <v>2.8842836871518176</v>
      </c>
    </row>
    <row r="20" spans="2:15" x14ac:dyDescent="0.2">
      <c r="B20" s="21"/>
      <c r="C20" s="17">
        <v>12</v>
      </c>
      <c r="D20" s="16">
        <f>FINV(0.025,D$6,$C20)</f>
        <v>3.1772011069633002</v>
      </c>
      <c r="E20" s="16">
        <f t="shared" si="0"/>
        <v>3.0727725235527878</v>
      </c>
      <c r="F20" s="16">
        <f t="shared" si="0"/>
        <v>3.0077380459595235</v>
      </c>
      <c r="G20" s="16">
        <f t="shared" si="0"/>
        <v>2.9632779872481714</v>
      </c>
      <c r="H20" s="16">
        <f t="shared" si="0"/>
        <v>2.930938086528752</v>
      </c>
      <c r="I20" s="16">
        <f t="shared" si="0"/>
        <v>2.9063463655921407</v>
      </c>
      <c r="J20" s="16">
        <f t="shared" si="0"/>
        <v>2.8714073631440273</v>
      </c>
      <c r="K20" s="16">
        <f t="shared" si="0"/>
        <v>2.847767608874133</v>
      </c>
      <c r="L20" s="16">
        <f t="shared" si="0"/>
        <v>2.787365137866932</v>
      </c>
      <c r="M20" s="16">
        <f t="shared" si="0"/>
        <v>2.7626473559430726</v>
      </c>
      <c r="N20" s="16"/>
      <c r="O20" s="16">
        <f t="shared" si="1"/>
        <v>2.7264507667963707</v>
      </c>
    </row>
    <row r="21" spans="2:15" x14ac:dyDescent="0.2">
      <c r="B21" s="21"/>
      <c r="C21" s="17">
        <v>13</v>
      </c>
      <c r="D21" s="16">
        <f>FINV(0.025,D$6,$C21)</f>
        <v>3.0527132473829535</v>
      </c>
      <c r="E21" s="16">
        <f t="shared" si="0"/>
        <v>2.9476708466886934</v>
      </c>
      <c r="F21" s="16">
        <f t="shared" si="0"/>
        <v>2.8821239542175419</v>
      </c>
      <c r="G21" s="16">
        <f t="shared" si="0"/>
        <v>2.8372470346007477</v>
      </c>
      <c r="H21" s="16">
        <f t="shared" si="0"/>
        <v>2.8045663514299615</v>
      </c>
      <c r="I21" s="16">
        <f t="shared" si="0"/>
        <v>2.7796926930304515</v>
      </c>
      <c r="J21" s="16">
        <f t="shared" si="0"/>
        <v>2.7443168337059447</v>
      </c>
      <c r="K21" s="16">
        <f t="shared" si="0"/>
        <v>2.7203557558060636</v>
      </c>
      <c r="L21" s="16">
        <f t="shared" si="0"/>
        <v>2.6590286209557799</v>
      </c>
      <c r="M21" s="16">
        <f t="shared" si="0"/>
        <v>2.633885571860942</v>
      </c>
      <c r="N21" s="16"/>
      <c r="O21" s="16">
        <f t="shared" si="1"/>
        <v>2.5970119525984439</v>
      </c>
    </row>
    <row r="22" spans="2:15" x14ac:dyDescent="0.2">
      <c r="B22" s="21"/>
      <c r="C22" s="17">
        <v>14</v>
      </c>
      <c r="D22" s="16">
        <f>FINV(0.025,D$6,$C22)</f>
        <v>2.9493211334022709</v>
      </c>
      <c r="E22" s="16">
        <f t="shared" si="0"/>
        <v>2.8436912227546562</v>
      </c>
      <c r="F22" s="16">
        <f t="shared" si="0"/>
        <v>2.7776536722027463</v>
      </c>
      <c r="G22" s="16">
        <f t="shared" si="0"/>
        <v>2.7323767131231644</v>
      </c>
      <c r="H22" s="16">
        <f t="shared" si="0"/>
        <v>2.6993682388106084</v>
      </c>
      <c r="I22" s="16">
        <f t="shared" si="0"/>
        <v>2.6742228161525508</v>
      </c>
      <c r="J22" s="16">
        <f t="shared" si="0"/>
        <v>2.6384247638739122</v>
      </c>
      <c r="K22" s="16">
        <f t="shared" si="0"/>
        <v>2.6141522555653012</v>
      </c>
      <c r="L22" s="16">
        <f t="shared" si="0"/>
        <v>2.5519244904341343</v>
      </c>
      <c r="M22" s="16">
        <f t="shared" si="0"/>
        <v>2.5263649389154783</v>
      </c>
      <c r="N22" s="16"/>
      <c r="O22" s="16">
        <f t="shared" si="1"/>
        <v>2.4888251719782475</v>
      </c>
    </row>
    <row r="23" spans="2:15" x14ac:dyDescent="0.2">
      <c r="B23" s="21"/>
      <c r="C23" s="17">
        <v>15</v>
      </c>
      <c r="D23" s="16">
        <f>FINV(0.025,D$6,$C23)</f>
        <v>2.8620925304635034</v>
      </c>
      <c r="E23" s="16">
        <f t="shared" ref="E23:M23" si="2">FINV(0.025,E$6,$C23)</f>
        <v>2.7559019509779965</v>
      </c>
      <c r="F23" s="16">
        <f t="shared" si="2"/>
        <v>2.6893955969185441</v>
      </c>
      <c r="G23" s="16">
        <f t="shared" si="2"/>
        <v>2.6437354709333936</v>
      </c>
      <c r="H23" s="16">
        <f t="shared" si="2"/>
        <v>2.6104122611103491</v>
      </c>
      <c r="I23" s="16">
        <f t="shared" si="2"/>
        <v>2.5850053267419866</v>
      </c>
      <c r="J23" s="16">
        <f t="shared" si="2"/>
        <v>2.5487999238457277</v>
      </c>
      <c r="K23" s="16">
        <f t="shared" si="2"/>
        <v>2.5242260545287878</v>
      </c>
      <c r="L23" s="16">
        <f t="shared" si="2"/>
        <v>2.4611223959204112</v>
      </c>
      <c r="M23" s="16">
        <f t="shared" si="2"/>
        <v>2.4351555094416026</v>
      </c>
      <c r="N23" s="16"/>
      <c r="O23" s="16">
        <f t="shared" si="1"/>
        <v>2.3969611804102136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FINV(0.025,D$6,$C25)</f>
        <v>2.7875175724345596</v>
      </c>
      <c r="E25" s="16">
        <f t="shared" si="3"/>
        <v>2.680792960812151</v>
      </c>
      <c r="F25" s="16">
        <f t="shared" si="3"/>
        <v>2.6138392946926139</v>
      </c>
      <c r="G25" s="16">
        <f t="shared" si="3"/>
        <v>2.5678125980198572</v>
      </c>
      <c r="H25" s="16">
        <f t="shared" si="3"/>
        <v>2.5341875246192069</v>
      </c>
      <c r="I25" s="16">
        <f t="shared" si="3"/>
        <v>2.5085292151857979</v>
      </c>
      <c r="J25" s="16">
        <f t="shared" si="3"/>
        <v>2.4719311941956184</v>
      </c>
      <c r="K25" s="16">
        <f t="shared" si="3"/>
        <v>2.4470660070140235</v>
      </c>
      <c r="L25" s="16">
        <f t="shared" si="3"/>
        <v>2.3831113522689025</v>
      </c>
      <c r="M25" s="16">
        <f t="shared" si="3"/>
        <v>2.3567464701929652</v>
      </c>
      <c r="N25" s="16"/>
      <c r="O25" s="16">
        <f t="shared" si="1"/>
        <v>2.3179095238392766</v>
      </c>
    </row>
    <row r="26" spans="2:15" x14ac:dyDescent="0.2">
      <c r="B26" s="21"/>
      <c r="C26" s="17">
        <v>17</v>
      </c>
      <c r="D26" s="16">
        <f t="shared" si="3"/>
        <v>2.7230318334422634</v>
      </c>
      <c r="E26" s="16">
        <f t="shared" si="3"/>
        <v>2.6157991389296891</v>
      </c>
      <c r="F26" s="16">
        <f t="shared" si="3"/>
        <v>2.5484189910544557</v>
      </c>
      <c r="G26" s="16">
        <f t="shared" si="3"/>
        <v>2.5020418305663599</v>
      </c>
      <c r="H26" s="16">
        <f t="shared" si="3"/>
        <v>2.4681274188324904</v>
      </c>
      <c r="I26" s="16">
        <f t="shared" si="3"/>
        <v>2.4422276254829769</v>
      </c>
      <c r="J26" s="16">
        <f t="shared" si="3"/>
        <v>2.4052514155158007</v>
      </c>
      <c r="K26" s="16">
        <f t="shared" si="3"/>
        <v>2.3801047897201295</v>
      </c>
      <c r="L26" s="16">
        <f t="shared" si="3"/>
        <v>2.3153238214139411</v>
      </c>
      <c r="M26" s="16">
        <f t="shared" si="3"/>
        <v>2.2885702930092648</v>
      </c>
      <c r="N26" s="16"/>
      <c r="O26" s="16">
        <f t="shared" si="1"/>
        <v>2.2491027899697711</v>
      </c>
    </row>
    <row r="27" spans="2:15" x14ac:dyDescent="0.2">
      <c r="B27" s="21"/>
      <c r="C27" s="17">
        <v>18</v>
      </c>
      <c r="D27" s="16">
        <f t="shared" si="3"/>
        <v>2.6667187865226274</v>
      </c>
      <c r="E27" s="16">
        <f t="shared" si="3"/>
        <v>2.5590029738426763</v>
      </c>
      <c r="F27" s="16">
        <f t="shared" si="3"/>
        <v>2.4912163338358373</v>
      </c>
      <c r="G27" s="16">
        <f t="shared" si="3"/>
        <v>2.444504197490085</v>
      </c>
      <c r="H27" s="16">
        <f t="shared" si="3"/>
        <v>2.4103125251696791</v>
      </c>
      <c r="I27" s="16">
        <f t="shared" si="3"/>
        <v>2.384180812111337</v>
      </c>
      <c r="J27" s="16">
        <f t="shared" si="3"/>
        <v>2.3468404149136539</v>
      </c>
      <c r="K27" s="16">
        <f t="shared" si="3"/>
        <v>2.3214219760639021</v>
      </c>
      <c r="L27" s="16">
        <f t="shared" si="3"/>
        <v>2.2558389108545613</v>
      </c>
      <c r="M27" s="16">
        <f t="shared" si="3"/>
        <v>2.2287059845434936</v>
      </c>
      <c r="N27" s="16"/>
      <c r="O27" s="16">
        <f t="shared" si="1"/>
        <v>2.1886199330778218</v>
      </c>
    </row>
    <row r="28" spans="2:15" x14ac:dyDescent="0.2">
      <c r="B28" s="21"/>
      <c r="C28" s="17">
        <v>19</v>
      </c>
      <c r="D28" s="16">
        <f t="shared" si="3"/>
        <v>2.6171177393947795</v>
      </c>
      <c r="E28" s="16">
        <f t="shared" si="3"/>
        <v>2.5089426210844068</v>
      </c>
      <c r="F28" s="16">
        <f t="shared" si="3"/>
        <v>2.4407685407380906</v>
      </c>
      <c r="G28" s="16">
        <f t="shared" si="3"/>
        <v>2.3937362262840964</v>
      </c>
      <c r="H28" s="16">
        <f t="shared" si="3"/>
        <v>2.3592788664625042</v>
      </c>
      <c r="I28" s="16">
        <f t="shared" si="3"/>
        <v>2.3329244234594579</v>
      </c>
      <c r="J28" s="16">
        <f t="shared" si="3"/>
        <v>2.2952333387745694</v>
      </c>
      <c r="K28" s="16">
        <f t="shared" si="3"/>
        <v>2.2695524030002807</v>
      </c>
      <c r="L28" s="16">
        <f t="shared" si="3"/>
        <v>2.2031908294282441</v>
      </c>
      <c r="M28" s="16">
        <f t="shared" si="3"/>
        <v>2.1756875789516381</v>
      </c>
      <c r="N28" s="16"/>
      <c r="O28" s="16">
        <f t="shared" si="1"/>
        <v>2.1349948209533092</v>
      </c>
    </row>
    <row r="29" spans="2:15" x14ac:dyDescent="0.2">
      <c r="B29" s="21"/>
      <c r="C29" s="17">
        <v>20</v>
      </c>
      <c r="D29" s="16">
        <f t="shared" si="3"/>
        <v>2.5730961411916615</v>
      </c>
      <c r="E29" s="16">
        <f t="shared" si="3"/>
        <v>2.4644842975421208</v>
      </c>
      <c r="F29" s="16">
        <f t="shared" si="3"/>
        <v>2.3959408493940648</v>
      </c>
      <c r="G29" s="16">
        <f t="shared" si="3"/>
        <v>2.3486024327417465</v>
      </c>
      <c r="H29" s="16">
        <f t="shared" si="3"/>
        <v>2.3138904265874416</v>
      </c>
      <c r="I29" s="16">
        <f t="shared" si="3"/>
        <v>2.2873220448574307</v>
      </c>
      <c r="J29" s="16">
        <f t="shared" si="3"/>
        <v>2.2492932300230404</v>
      </c>
      <c r="K29" s="16">
        <f t="shared" si="3"/>
        <v>2.2233587720696328</v>
      </c>
      <c r="L29" s="16">
        <f t="shared" si="3"/>
        <v>2.1562415510122159</v>
      </c>
      <c r="M29" s="16">
        <f t="shared" si="3"/>
        <v>2.1283768277803574</v>
      </c>
      <c r="N29" s="16"/>
      <c r="O29" s="16">
        <f t="shared" si="1"/>
        <v>2.0870889634161265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2.5337624655786355</v>
      </c>
      <c r="E31" s="16">
        <f t="shared" si="3"/>
        <v>2.4247352225884962</v>
      </c>
      <c r="F31" s="16">
        <f t="shared" si="3"/>
        <v>2.3558394953430204</v>
      </c>
      <c r="G31" s="16">
        <f t="shared" si="3"/>
        <v>2.3082083253639287</v>
      </c>
      <c r="H31" s="16">
        <f t="shared" si="3"/>
        <v>2.2732521749853496</v>
      </c>
      <c r="I31" s="16">
        <f t="shared" si="3"/>
        <v>2.2464782389551528</v>
      </c>
      <c r="J31" s="16">
        <f t="shared" si="3"/>
        <v>2.2081240919047431</v>
      </c>
      <c r="K31" s="16">
        <f t="shared" si="3"/>
        <v>2.1819447295816206</v>
      </c>
      <c r="L31" s="16">
        <f t="shared" si="3"/>
        <v>2.1140939383897397</v>
      </c>
      <c r="M31" s="16">
        <f t="shared" si="3"/>
        <v>2.0858763422571269</v>
      </c>
      <c r="N31" s="16"/>
      <c r="O31" s="16">
        <f t="shared" si="1"/>
        <v>2.0440046819131279</v>
      </c>
    </row>
    <row r="32" spans="2:15" x14ac:dyDescent="0.2">
      <c r="B32" s="14"/>
      <c r="C32" s="17">
        <v>22</v>
      </c>
      <c r="D32" s="16">
        <f t="shared" si="3"/>
        <v>2.4984054078245297</v>
      </c>
      <c r="E32" s="16">
        <f t="shared" si="3"/>
        <v>2.3889828526690984</v>
      </c>
      <c r="F32" s="16">
        <f t="shared" si="3"/>
        <v>2.3197509703553534</v>
      </c>
      <c r="G32" s="16">
        <f t="shared" si="3"/>
        <v>2.2718396808943955</v>
      </c>
      <c r="H32" s="16">
        <f t="shared" si="3"/>
        <v>2.2366493554526587</v>
      </c>
      <c r="I32" s="16">
        <f t="shared" si="3"/>
        <v>2.2096778450768975</v>
      </c>
      <c r="J32" s="16">
        <f t="shared" si="3"/>
        <v>2.1710102031132674</v>
      </c>
      <c r="K32" s="16">
        <f t="shared" si="3"/>
        <v>2.1445941929207311</v>
      </c>
      <c r="L32" s="16">
        <f t="shared" si="3"/>
        <v>2.0760310997614368</v>
      </c>
      <c r="M32" s="16">
        <f t="shared" si="3"/>
        <v>2.0474689626917604</v>
      </c>
      <c r="N32" s="16"/>
      <c r="O32" s="16">
        <f t="shared" si="1"/>
        <v>2.005024498139786</v>
      </c>
    </row>
    <row r="33" spans="2:15" x14ac:dyDescent="0.2">
      <c r="B33" s="14"/>
      <c r="C33" s="17">
        <v>23</v>
      </c>
      <c r="D33" s="16">
        <f t="shared" si="3"/>
        <v>2.4664505805223915</v>
      </c>
      <c r="E33" s="16">
        <f t="shared" si="3"/>
        <v>2.356651600514887</v>
      </c>
      <c r="F33" s="16">
        <f t="shared" si="3"/>
        <v>2.2870987563952054</v>
      </c>
      <c r="G33" s="16">
        <f t="shared" si="3"/>
        <v>2.2389192891347984</v>
      </c>
      <c r="H33" s="16">
        <f t="shared" si="3"/>
        <v>2.2035042394604192</v>
      </c>
      <c r="I33" s="16">
        <f t="shared" si="3"/>
        <v>2.176342739418279</v>
      </c>
      <c r="J33" s="16">
        <f t="shared" si="3"/>
        <v>2.1373728884239154</v>
      </c>
      <c r="K33" s="16">
        <f t="shared" si="3"/>
        <v>2.1107281286918056</v>
      </c>
      <c r="L33" s="16">
        <f t="shared" si="3"/>
        <v>2.0414731875849297</v>
      </c>
      <c r="M33" s="16">
        <f t="shared" si="3"/>
        <v>2.0125745662838708</v>
      </c>
      <c r="N33" s="16"/>
      <c r="O33" s="16">
        <f t="shared" si="1"/>
        <v>1.9695679553224845</v>
      </c>
    </row>
    <row r="34" spans="2:15" x14ac:dyDescent="0.2">
      <c r="B34" s="14"/>
      <c r="C34" s="17">
        <v>24</v>
      </c>
      <c r="D34" s="16">
        <f t="shared" si="3"/>
        <v>2.4374291090774944</v>
      </c>
      <c r="E34" s="16">
        <f t="shared" si="3"/>
        <v>2.3272714446086176</v>
      </c>
      <c r="F34" s="16">
        <f t="shared" si="3"/>
        <v>2.2574119437273965</v>
      </c>
      <c r="G34" s="16">
        <f t="shared" si="3"/>
        <v>2.2089755775532125</v>
      </c>
      <c r="H34" s="16">
        <f t="shared" si="3"/>
        <v>2.1733447559945578</v>
      </c>
      <c r="I34" s="16">
        <f t="shared" si="3"/>
        <v>2.1460004692133543</v>
      </c>
      <c r="J34" s="16">
        <f t="shared" si="3"/>
        <v>2.1067391595840572</v>
      </c>
      <c r="K34" s="16">
        <f t="shared" si="3"/>
        <v>2.0798731985564465</v>
      </c>
      <c r="L34" s="16">
        <f t="shared" si="3"/>
        <v>2.0099460584075186</v>
      </c>
      <c r="M34" s="16">
        <f t="shared" si="3"/>
        <v>1.9807187331469414</v>
      </c>
      <c r="N34" s="16"/>
      <c r="O34" s="16">
        <f t="shared" si="1"/>
        <v>1.9371602936396439</v>
      </c>
    </row>
    <row r="35" spans="2:15" x14ac:dyDescent="0.2">
      <c r="B35" s="14"/>
      <c r="C35" s="17">
        <v>25</v>
      </c>
      <c r="D35" s="16">
        <f t="shared" si="3"/>
        <v>2.4109544834360928</v>
      </c>
      <c r="E35" s="16">
        <f t="shared" si="3"/>
        <v>2.30045478849217</v>
      </c>
      <c r="F35" s="16">
        <f t="shared" si="3"/>
        <v>2.2303020947471461</v>
      </c>
      <c r="G35" s="16">
        <f t="shared" si="3"/>
        <v>2.1816194786595009</v>
      </c>
      <c r="H35" s="16">
        <f t="shared" si="3"/>
        <v>2.1457813619224373</v>
      </c>
      <c r="I35" s="16">
        <f t="shared" si="3"/>
        <v>2.1182611256701547</v>
      </c>
      <c r="J35" s="16">
        <f t="shared" si="3"/>
        <v>2.0787185923955493</v>
      </c>
      <c r="K35" s="16">
        <f t="shared" si="3"/>
        <v>2.0516386394700805</v>
      </c>
      <c r="L35" s="16">
        <f t="shared" si="3"/>
        <v>1.9810581623859982</v>
      </c>
      <c r="M35" s="16">
        <f t="shared" si="3"/>
        <v>1.9515096400534411</v>
      </c>
      <c r="N35" s="16"/>
      <c r="O35" s="16">
        <f t="shared" si="1"/>
        <v>1.9074093504667122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2.386705242639819</v>
      </c>
      <c r="E37" s="16">
        <f t="shared" si="3"/>
        <v>2.2758791486378813</v>
      </c>
      <c r="F37" s="16">
        <f t="shared" si="3"/>
        <v>2.2054459336275678</v>
      </c>
      <c r="G37" s="16">
        <f t="shared" si="3"/>
        <v>2.1565271212079486</v>
      </c>
      <c r="H37" s="16">
        <f t="shared" si="3"/>
        <v>2.1204897346633587</v>
      </c>
      <c r="I37" s="16">
        <f t="shared" si="3"/>
        <v>2.0928000380054139</v>
      </c>
      <c r="J37" s="16">
        <f t="shared" si="3"/>
        <v>2.0529860231156833</v>
      </c>
      <c r="K37" s="16">
        <f t="shared" si="3"/>
        <v>2.0256989619895664</v>
      </c>
      <c r="L37" s="16">
        <f t="shared" si="3"/>
        <v>1.9544832475612834</v>
      </c>
      <c r="M37" s="16">
        <f t="shared" si="3"/>
        <v>1.9246207675409961</v>
      </c>
      <c r="N37" s="16"/>
      <c r="O37" s="16">
        <f t="shared" si="1"/>
        <v>1.8799882719204619</v>
      </c>
    </row>
    <row r="38" spans="2:15" x14ac:dyDescent="0.2">
      <c r="B38" s="14"/>
      <c r="C38" s="17">
        <v>27</v>
      </c>
      <c r="D38" s="16">
        <f t="shared" si="3"/>
        <v>2.3644118481994432</v>
      </c>
      <c r="E38" s="16">
        <f t="shared" si="3"/>
        <v>2.2532740283423363</v>
      </c>
      <c r="F38" s="16">
        <f t="shared" si="3"/>
        <v>2.1825722201861728</v>
      </c>
      <c r="G38" s="16">
        <f t="shared" si="3"/>
        <v>2.1334267042957098</v>
      </c>
      <c r="H38" s="16">
        <f t="shared" si="3"/>
        <v>2.0971976467295259</v>
      </c>
      <c r="I38" s="16">
        <f t="shared" si="3"/>
        <v>2.069344648530576</v>
      </c>
      <c r="J38" s="16">
        <f t="shared" si="3"/>
        <v>2.0292684246855615</v>
      </c>
      <c r="K38" s="16">
        <f t="shared" si="3"/>
        <v>2.0017808275418938</v>
      </c>
      <c r="L38" s="16">
        <f t="shared" si="3"/>
        <v>1.9299472407642919</v>
      </c>
      <c r="M38" s="16">
        <f t="shared" si="3"/>
        <v>1.8997777826612776</v>
      </c>
      <c r="N38" s="16"/>
      <c r="O38" s="16">
        <f t="shared" si="1"/>
        <v>1.8546223985766552</v>
      </c>
    </row>
    <row r="39" spans="2:15" x14ac:dyDescent="0.2">
      <c r="B39" s="14"/>
      <c r="C39" s="17">
        <v>28</v>
      </c>
      <c r="D39" s="16">
        <f t="shared" si="3"/>
        <v>2.3438466108595826</v>
      </c>
      <c r="E39" s="16">
        <f t="shared" si="3"/>
        <v>2.232410843215316</v>
      </c>
      <c r="F39" s="16">
        <f t="shared" si="3"/>
        <v>2.1614516741898835</v>
      </c>
      <c r="G39" s="16">
        <f t="shared" si="3"/>
        <v>2.1120884210370598</v>
      </c>
      <c r="H39" s="16">
        <f t="shared" si="3"/>
        <v>2.07567488916323</v>
      </c>
      <c r="I39" s="16">
        <f t="shared" si="3"/>
        <v>2.047664436083763</v>
      </c>
      <c r="J39" s="16">
        <f t="shared" si="3"/>
        <v>2.0073348304707266</v>
      </c>
      <c r="K39" s="16">
        <f t="shared" si="3"/>
        <v>1.9796529726073075</v>
      </c>
      <c r="L39" s="16">
        <f t="shared" si="3"/>
        <v>1.9072181738036491</v>
      </c>
      <c r="M39" s="16">
        <f t="shared" si="3"/>
        <v>1.8767484663097784</v>
      </c>
      <c r="N39" s="16"/>
      <c r="O39" s="16">
        <f t="shared" si="1"/>
        <v>1.8310791947207699</v>
      </c>
    </row>
    <row r="40" spans="2:15" x14ac:dyDescent="0.2">
      <c r="B40" s="14"/>
      <c r="C40" s="17">
        <v>29</v>
      </c>
      <c r="D40" s="16">
        <f t="shared" si="3"/>
        <v>2.3248158736556084</v>
      </c>
      <c r="E40" s="16">
        <f t="shared" si="3"/>
        <v>2.2130951018479048</v>
      </c>
      <c r="F40" s="16">
        <f t="shared" si="3"/>
        <v>2.1418891541248897</v>
      </c>
      <c r="G40" s="16">
        <f t="shared" si="3"/>
        <v>2.0923166361573449</v>
      </c>
      <c r="H40" s="16">
        <f t="shared" si="3"/>
        <v>2.0557254484540497</v>
      </c>
      <c r="I40" s="16">
        <f t="shared" si="3"/>
        <v>2.0275630925790495</v>
      </c>
      <c r="J40" s="16">
        <f t="shared" si="3"/>
        <v>1.9869885105589979</v>
      </c>
      <c r="K40" s="16">
        <f t="shared" si="3"/>
        <v>1.9591183850511704</v>
      </c>
      <c r="L40" s="16">
        <f t="shared" si="3"/>
        <v>1.8860983606639914</v>
      </c>
      <c r="M40" s="16">
        <f t="shared" si="3"/>
        <v>1.8553348910702372</v>
      </c>
      <c r="N40" s="16"/>
      <c r="O40" s="16">
        <f t="shared" si="1"/>
        <v>1.8091604273665891</v>
      </c>
    </row>
    <row r="41" spans="2:15" x14ac:dyDescent="0.2">
      <c r="B41" s="14"/>
      <c r="C41" s="17">
        <v>30</v>
      </c>
      <c r="D41" s="16">
        <f t="shared" ref="D41:M47" si="4">FINV(0.025,D$6,$C41)</f>
        <v>2.3071538832446663</v>
      </c>
      <c r="E41" s="16">
        <f t="shared" si="4"/>
        <v>2.1951602741050329</v>
      </c>
      <c r="F41" s="16">
        <f t="shared" si="4"/>
        <v>2.1237175231782426</v>
      </c>
      <c r="G41" s="16">
        <f t="shared" si="4"/>
        <v>2.0739437504716296</v>
      </c>
      <c r="H41" s="16">
        <f t="shared" si="4"/>
        <v>2.0371813700672887</v>
      </c>
      <c r="I41" s="16">
        <f t="shared" si="4"/>
        <v>2.0088723859350663</v>
      </c>
      <c r="J41" s="16">
        <f t="shared" si="4"/>
        <v>1.9680608340696524</v>
      </c>
      <c r="K41" s="16">
        <f t="shared" si="4"/>
        <v>1.9400081661923174</v>
      </c>
      <c r="L41" s="16">
        <f t="shared" si="4"/>
        <v>1.8664182596542302</v>
      </c>
      <c r="M41" s="16">
        <f t="shared" si="4"/>
        <v>1.8353672836596591</v>
      </c>
      <c r="N41" s="16"/>
      <c r="O41" s="16">
        <f t="shared" si="1"/>
        <v>1.7886960293445637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2.1819033207925971</v>
      </c>
      <c r="E43" s="16">
        <f t="shared" si="4"/>
        <v>2.0677140464123123</v>
      </c>
      <c r="F43" s="16">
        <f t="shared" si="4"/>
        <v>1.9943444645571398</v>
      </c>
      <c r="G43" s="16">
        <f t="shared" si="4"/>
        <v>1.9429159996941974</v>
      </c>
      <c r="H43" s="16">
        <f t="shared" si="4"/>
        <v>1.9047330308408106</v>
      </c>
      <c r="I43" s="16">
        <f t="shared" si="4"/>
        <v>1.8751973768302734</v>
      </c>
      <c r="J43" s="16">
        <f t="shared" si="4"/>
        <v>1.8323832658781809</v>
      </c>
      <c r="K43" s="16">
        <f t="shared" si="4"/>
        <v>1.8027704013508734</v>
      </c>
      <c r="L43" s="16">
        <f t="shared" si="4"/>
        <v>1.7242045322548911</v>
      </c>
      <c r="M43" s="16">
        <f t="shared" si="4"/>
        <v>1.6905783658545053</v>
      </c>
      <c r="N43" s="16"/>
      <c r="O43" s="16">
        <f t="shared" si="1"/>
        <v>1.639344954108187</v>
      </c>
    </row>
    <row r="44" spans="2:15" x14ac:dyDescent="0.2">
      <c r="B44" s="14"/>
      <c r="C44" s="17">
        <v>50</v>
      </c>
      <c r="D44" s="16">
        <f t="shared" si="4"/>
        <v>2.109011570672652</v>
      </c>
      <c r="E44" s="16">
        <f t="shared" si="4"/>
        <v>1.9932944901521532</v>
      </c>
      <c r="F44" s="16">
        <f t="shared" si="4"/>
        <v>1.9185602258925087</v>
      </c>
      <c r="G44" s="16">
        <f t="shared" si="4"/>
        <v>1.8659402182574083</v>
      </c>
      <c r="H44" s="16">
        <f t="shared" si="4"/>
        <v>1.8267190086826679</v>
      </c>
      <c r="I44" s="16">
        <f t="shared" si="4"/>
        <v>1.7962749927050046</v>
      </c>
      <c r="J44" s="16">
        <f t="shared" si="4"/>
        <v>1.751953309265075</v>
      </c>
      <c r="K44" s="16">
        <f t="shared" si="4"/>
        <v>1.7211437245974357</v>
      </c>
      <c r="L44" s="16">
        <f t="shared" si="4"/>
        <v>1.6386204063721825</v>
      </c>
      <c r="M44" s="16">
        <f t="shared" si="4"/>
        <v>1.6028541966076979</v>
      </c>
      <c r="N44" s="16"/>
      <c r="O44" s="16">
        <f t="shared" si="1"/>
        <v>1.5476554734272587</v>
      </c>
    </row>
    <row r="45" spans="2:15" x14ac:dyDescent="0.2">
      <c r="B45" s="14"/>
      <c r="C45" s="17">
        <v>60</v>
      </c>
      <c r="D45" s="16">
        <f t="shared" si="4"/>
        <v>2.0613084197481535</v>
      </c>
      <c r="E45" s="16">
        <f t="shared" si="4"/>
        <v>1.944469818766166</v>
      </c>
      <c r="F45" s="16">
        <f t="shared" si="4"/>
        <v>1.8687202391900024</v>
      </c>
      <c r="G45" s="16">
        <f t="shared" si="4"/>
        <v>1.8152024403868987</v>
      </c>
      <c r="H45" s="16">
        <f t="shared" si="4"/>
        <v>1.7751899277304997</v>
      </c>
      <c r="I45" s="16">
        <f t="shared" si="4"/>
        <v>1.7440464276133152</v>
      </c>
      <c r="J45" s="16">
        <f t="shared" si="4"/>
        <v>1.6985484279446905</v>
      </c>
      <c r="K45" s="16">
        <f t="shared" si="4"/>
        <v>1.6667907632148822</v>
      </c>
      <c r="L45" s="16">
        <f t="shared" si="4"/>
        <v>1.5810341913409931</v>
      </c>
      <c r="M45" s="16">
        <f t="shared" si="4"/>
        <v>1.543450761174723</v>
      </c>
      <c r="N45" s="16"/>
      <c r="O45" s="16">
        <f t="shared" si="1"/>
        <v>1.4847393532437954</v>
      </c>
    </row>
    <row r="46" spans="2:15" x14ac:dyDescent="0.2">
      <c r="B46" s="14"/>
      <c r="C46" s="17">
        <v>120</v>
      </c>
      <c r="D46" s="16">
        <f t="shared" si="4"/>
        <v>1.9449919401104485</v>
      </c>
      <c r="E46" s="16">
        <f t="shared" si="4"/>
        <v>1.8249196125073801</v>
      </c>
      <c r="F46" s="16">
        <f t="shared" si="4"/>
        <v>1.7461726637423378</v>
      </c>
      <c r="G46" s="16">
        <f t="shared" si="4"/>
        <v>1.6899436336036111</v>
      </c>
      <c r="H46" s="16">
        <f t="shared" si="4"/>
        <v>1.6474905447165198</v>
      </c>
      <c r="I46" s="16">
        <f t="shared" si="4"/>
        <v>1.6141473076506445</v>
      </c>
      <c r="J46" s="16">
        <f t="shared" si="4"/>
        <v>1.5648536466296641</v>
      </c>
      <c r="K46" s="16">
        <f t="shared" si="4"/>
        <v>1.5299415605747522</v>
      </c>
      <c r="L46" s="16">
        <f t="shared" si="4"/>
        <v>1.4326765684304941</v>
      </c>
      <c r="M46" s="16">
        <f t="shared" si="4"/>
        <v>1.3880067944566163</v>
      </c>
      <c r="N46" s="16"/>
      <c r="O46" s="16">
        <f t="shared" si="1"/>
        <v>1.3138799898346543</v>
      </c>
    </row>
    <row r="47" spans="2:15" x14ac:dyDescent="0.2">
      <c r="B47" s="14"/>
      <c r="C47" s="17">
        <v>200</v>
      </c>
      <c r="D47" s="16">
        <f t="shared" si="4"/>
        <v>1.8995758074204838</v>
      </c>
      <c r="E47" s="16">
        <f t="shared" si="4"/>
        <v>1.7780067495744807</v>
      </c>
      <c r="F47" s="16">
        <f t="shared" si="4"/>
        <v>1.6978345102277315</v>
      </c>
      <c r="G47" s="16">
        <f t="shared" si="4"/>
        <v>1.6402818723670431</v>
      </c>
      <c r="H47" s="16">
        <f t="shared" si="4"/>
        <v>1.5966072594059715</v>
      </c>
      <c r="I47" s="16">
        <f t="shared" si="4"/>
        <v>1.5621369910265488</v>
      </c>
      <c r="J47" s="16">
        <f t="shared" si="4"/>
        <v>1.5108359164805572</v>
      </c>
      <c r="K47" s="16">
        <f t="shared" si="4"/>
        <v>1.4741897513381761</v>
      </c>
      <c r="L47" s="16">
        <f t="shared" si="4"/>
        <v>1.3699892946456631</v>
      </c>
      <c r="M47" s="16">
        <f t="shared" si="4"/>
        <v>1.3204497964874113</v>
      </c>
      <c r="N47" s="16"/>
      <c r="O47" s="16">
        <f t="shared" si="1"/>
        <v>1.2333413272539899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CHIINV(0.025,D$6)/D$6</f>
        <v>1.8325595242295321</v>
      </c>
      <c r="E49" s="18">
        <f t="shared" ref="E49:M49" si="5">CHIINV(0.025,E$6)/E$6</f>
        <v>1.708480345141917</v>
      </c>
      <c r="F49" s="18">
        <f t="shared" si="5"/>
        <v>1.6258587648110079</v>
      </c>
      <c r="G49" s="18">
        <f t="shared" si="5"/>
        <v>1.5659747414557053</v>
      </c>
      <c r="H49" s="18">
        <f t="shared" si="5"/>
        <v>1.5200956726301855</v>
      </c>
      <c r="I49" s="18">
        <f t="shared" si="5"/>
        <v>1.48354267857928</v>
      </c>
      <c r="J49" s="18">
        <f t="shared" si="5"/>
        <v>1.4284039037501282</v>
      </c>
      <c r="K49" s="18">
        <f t="shared" si="5"/>
        <v>1.38829458128622</v>
      </c>
      <c r="L49" s="18">
        <f t="shared" si="5"/>
        <v>1.2684283560429295</v>
      </c>
      <c r="M49" s="18">
        <f t="shared" si="5"/>
        <v>1.2052894775315546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8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4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20">
        <f>FINV(0.01,D$6,$C7)</f>
        <v>4052.1806954768263</v>
      </c>
      <c r="E7" s="20">
        <f t="shared" ref="E7:N22" si="0">FINV(0.01,E$6,$C7)</f>
        <v>4999.4999999999955</v>
      </c>
      <c r="F7" s="20">
        <f t="shared" si="0"/>
        <v>5403.3520137385403</v>
      </c>
      <c r="G7" s="20">
        <f t="shared" si="0"/>
        <v>5624.5833296294431</v>
      </c>
      <c r="H7" s="20">
        <f t="shared" si="0"/>
        <v>5763.6495541557169</v>
      </c>
      <c r="I7" s="20">
        <f t="shared" si="0"/>
        <v>5858.9861066861959</v>
      </c>
      <c r="J7" s="20">
        <f t="shared" si="0"/>
        <v>5928.3557315865291</v>
      </c>
      <c r="K7" s="20">
        <f t="shared" si="0"/>
        <v>5981.0703077977314</v>
      </c>
      <c r="L7" s="20">
        <f t="shared" si="0"/>
        <v>6022.4732449682679</v>
      </c>
      <c r="M7" s="20">
        <f t="shared" si="0"/>
        <v>6055.8467073958309</v>
      </c>
      <c r="N7" s="20">
        <f t="shared" si="0"/>
        <v>6106.320707691294</v>
      </c>
    </row>
    <row r="8" spans="2:14" x14ac:dyDescent="0.2">
      <c r="B8" s="14"/>
      <c r="C8" s="17">
        <v>2</v>
      </c>
      <c r="D8" s="16">
        <f>FINV(0.01,D$6,$C8)</f>
        <v>98.50251256281409</v>
      </c>
      <c r="E8" s="16">
        <f t="shared" si="0"/>
        <v>98.999999999999957</v>
      </c>
      <c r="F8" s="16">
        <f t="shared" si="0"/>
        <v>99.166201374471555</v>
      </c>
      <c r="G8" s="16">
        <f t="shared" si="0"/>
        <v>99.24937185533102</v>
      </c>
      <c r="H8" s="16">
        <f t="shared" si="0"/>
        <v>99.299296477864175</v>
      </c>
      <c r="I8" s="16">
        <f t="shared" si="0"/>
        <v>99.332588865403423</v>
      </c>
      <c r="J8" s="16">
        <f t="shared" si="0"/>
        <v>99.356373700187277</v>
      </c>
      <c r="K8" s="16">
        <f t="shared" si="0"/>
        <v>99.374214818915945</v>
      </c>
      <c r="L8" s="16">
        <f t="shared" si="0"/>
        <v>99.388092721714372</v>
      </c>
      <c r="M8" s="16">
        <f t="shared" si="0"/>
        <v>99.399195974539353</v>
      </c>
      <c r="N8" s="16">
        <f t="shared" si="0"/>
        <v>99.415852404754105</v>
      </c>
    </row>
    <row r="9" spans="2:14" x14ac:dyDescent="0.2">
      <c r="B9" s="14"/>
      <c r="C9" s="17">
        <v>3</v>
      </c>
      <c r="D9" s="16">
        <f>FINV(0.01,D$6,$C9)</f>
        <v>34.116221564529795</v>
      </c>
      <c r="E9" s="16">
        <f t="shared" si="0"/>
        <v>30.816520350478257</v>
      </c>
      <c r="F9" s="16">
        <f t="shared" si="0"/>
        <v>29.456695126754646</v>
      </c>
      <c r="G9" s="16">
        <f t="shared" si="0"/>
        <v>28.7098983872982</v>
      </c>
      <c r="H9" s="16">
        <f t="shared" si="0"/>
        <v>28.237080837755048</v>
      </c>
      <c r="I9" s="16">
        <f t="shared" si="0"/>
        <v>27.910657357696032</v>
      </c>
      <c r="J9" s="16">
        <f t="shared" si="0"/>
        <v>27.671696070326174</v>
      </c>
      <c r="K9" s="16">
        <f t="shared" si="0"/>
        <v>27.489177030536222</v>
      </c>
      <c r="L9" s="16">
        <f t="shared" si="0"/>
        <v>27.345206333571468</v>
      </c>
      <c r="M9" s="16">
        <f t="shared" si="0"/>
        <v>27.228734121474286</v>
      </c>
      <c r="N9" s="16">
        <f t="shared" si="0"/>
        <v>27.051819256142476</v>
      </c>
    </row>
    <row r="10" spans="2:14" x14ac:dyDescent="0.2">
      <c r="B10" s="14"/>
      <c r="C10" s="17">
        <v>4</v>
      </c>
      <c r="D10" s="16">
        <f>FINV(0.01,D$6,$C10)</f>
        <v>21.197689584391309</v>
      </c>
      <c r="E10" s="16">
        <f t="shared" si="0"/>
        <v>17.999999999999993</v>
      </c>
      <c r="F10" s="16">
        <f t="shared" si="0"/>
        <v>16.694369237175085</v>
      </c>
      <c r="G10" s="16">
        <f t="shared" si="0"/>
        <v>15.977024852557676</v>
      </c>
      <c r="H10" s="16">
        <f t="shared" si="0"/>
        <v>15.521857544425243</v>
      </c>
      <c r="I10" s="16">
        <f t="shared" si="0"/>
        <v>15.206864861157531</v>
      </c>
      <c r="J10" s="16">
        <f t="shared" si="0"/>
        <v>14.975757704446696</v>
      </c>
      <c r="K10" s="16">
        <f t="shared" si="0"/>
        <v>14.798888790632594</v>
      </c>
      <c r="L10" s="16">
        <f t="shared" si="0"/>
        <v>14.659133574738862</v>
      </c>
      <c r="M10" s="16">
        <f t="shared" si="0"/>
        <v>14.545900803323377</v>
      </c>
      <c r="N10" s="16">
        <f t="shared" si="0"/>
        <v>14.373587012200312</v>
      </c>
    </row>
    <row r="11" spans="2:14" x14ac:dyDescent="0.2">
      <c r="B11" s="14"/>
      <c r="C11" s="17">
        <v>5</v>
      </c>
      <c r="D11" s="16">
        <f>FINV(0.01,D$6,$C11)</f>
        <v>16.258177039833654</v>
      </c>
      <c r="E11" s="16">
        <f t="shared" si="0"/>
        <v>13.273933612004834</v>
      </c>
      <c r="F11" s="16">
        <f t="shared" si="0"/>
        <v>12.059953691651989</v>
      </c>
      <c r="G11" s="16">
        <f t="shared" si="0"/>
        <v>11.391928071349769</v>
      </c>
      <c r="H11" s="16">
        <f t="shared" si="0"/>
        <v>10.967020650907992</v>
      </c>
      <c r="I11" s="16">
        <f t="shared" si="0"/>
        <v>10.672254792434337</v>
      </c>
      <c r="J11" s="16">
        <f t="shared" si="0"/>
        <v>10.455510891760897</v>
      </c>
      <c r="K11" s="16">
        <f t="shared" si="0"/>
        <v>10.28931104613593</v>
      </c>
      <c r="L11" s="16">
        <f t="shared" si="0"/>
        <v>10.157761547933342</v>
      </c>
      <c r="M11" s="16">
        <f t="shared" si="0"/>
        <v>10.051017219571275</v>
      </c>
      <c r="N11" s="16">
        <f t="shared" si="0"/>
        <v>9.8882754868175873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FINV(0.01,D$6,$C13)</f>
        <v>13.745022533304169</v>
      </c>
      <c r="E13" s="16">
        <f t="shared" si="0"/>
        <v>10.924766500838338</v>
      </c>
      <c r="F13" s="16">
        <f t="shared" si="0"/>
        <v>9.779538240923273</v>
      </c>
      <c r="G13" s="16">
        <f t="shared" si="0"/>
        <v>9.1483010302278522</v>
      </c>
      <c r="H13" s="16">
        <f t="shared" si="0"/>
        <v>8.7458952560199172</v>
      </c>
      <c r="I13" s="16">
        <f t="shared" si="0"/>
        <v>8.4661253404768946</v>
      </c>
      <c r="J13" s="16">
        <f t="shared" si="0"/>
        <v>8.2599952709689841</v>
      </c>
      <c r="K13" s="16">
        <f t="shared" si="0"/>
        <v>8.1016513667387038</v>
      </c>
      <c r="L13" s="16">
        <f t="shared" si="0"/>
        <v>7.9761213666233548</v>
      </c>
      <c r="M13" s="16">
        <f t="shared" si="0"/>
        <v>7.874118533565623</v>
      </c>
      <c r="N13" s="16">
        <f t="shared" si="0"/>
        <v>7.7183326552776128</v>
      </c>
    </row>
    <row r="14" spans="2:14" x14ac:dyDescent="0.2">
      <c r="B14" s="21"/>
      <c r="C14" s="17">
        <v>7</v>
      </c>
      <c r="D14" s="16">
        <f>FINV(0.01,D$6,$C14)</f>
        <v>12.246383348435085</v>
      </c>
      <c r="E14" s="16">
        <f t="shared" si="0"/>
        <v>9.5465780211022917</v>
      </c>
      <c r="F14" s="16">
        <f t="shared" si="0"/>
        <v>8.4512850530799906</v>
      </c>
      <c r="G14" s="16">
        <f t="shared" si="0"/>
        <v>7.8466450625466022</v>
      </c>
      <c r="H14" s="16">
        <f t="shared" si="0"/>
        <v>7.4604354929892667</v>
      </c>
      <c r="I14" s="16">
        <f t="shared" si="0"/>
        <v>7.1914047852039982</v>
      </c>
      <c r="J14" s="16">
        <f t="shared" si="0"/>
        <v>6.9928327787113798</v>
      </c>
      <c r="K14" s="16">
        <f t="shared" si="0"/>
        <v>6.8400490718293492</v>
      </c>
      <c r="L14" s="16">
        <f t="shared" si="0"/>
        <v>6.7187524818244668</v>
      </c>
      <c r="M14" s="16">
        <f t="shared" si="0"/>
        <v>6.6200626702914338</v>
      </c>
      <c r="N14" s="16">
        <f t="shared" si="0"/>
        <v>6.4690912788414883</v>
      </c>
    </row>
    <row r="15" spans="2:14" x14ac:dyDescent="0.2">
      <c r="B15" s="21"/>
      <c r="C15" s="17">
        <v>8</v>
      </c>
      <c r="D15" s="16">
        <f>FINV(0.01,D$6,$C15)</f>
        <v>11.258624143272641</v>
      </c>
      <c r="E15" s="16">
        <f t="shared" si="0"/>
        <v>8.6491106406735145</v>
      </c>
      <c r="F15" s="16">
        <f t="shared" si="0"/>
        <v>7.5909919475988543</v>
      </c>
      <c r="G15" s="16">
        <f t="shared" si="0"/>
        <v>7.006076622955586</v>
      </c>
      <c r="H15" s="16">
        <f t="shared" si="0"/>
        <v>6.6318251645095909</v>
      </c>
      <c r="I15" s="16">
        <f t="shared" si="0"/>
        <v>6.3706807302391981</v>
      </c>
      <c r="J15" s="16">
        <f t="shared" si="0"/>
        <v>6.177624260952248</v>
      </c>
      <c r="K15" s="16">
        <f t="shared" si="0"/>
        <v>6.0288701066125698</v>
      </c>
      <c r="L15" s="16">
        <f t="shared" si="0"/>
        <v>5.9106188491908576</v>
      </c>
      <c r="M15" s="16">
        <f t="shared" si="0"/>
        <v>5.8142938551226555</v>
      </c>
      <c r="N15" s="16">
        <f t="shared" si="0"/>
        <v>5.6667192638773702</v>
      </c>
    </row>
    <row r="16" spans="2:14" x14ac:dyDescent="0.2">
      <c r="B16" s="21"/>
      <c r="C16" s="17">
        <v>9</v>
      </c>
      <c r="D16" s="16">
        <f>FINV(0.01,D$6,$C16)</f>
        <v>10.56143104739539</v>
      </c>
      <c r="E16" s="16">
        <f t="shared" si="0"/>
        <v>8.0215173099320634</v>
      </c>
      <c r="F16" s="16">
        <f t="shared" si="0"/>
        <v>6.9919172222334662</v>
      </c>
      <c r="G16" s="16">
        <f t="shared" si="0"/>
        <v>6.422085458153199</v>
      </c>
      <c r="H16" s="16">
        <f t="shared" si="0"/>
        <v>6.05694071411867</v>
      </c>
      <c r="I16" s="16">
        <f t="shared" si="0"/>
        <v>5.8017703065351292</v>
      </c>
      <c r="J16" s="16">
        <f t="shared" si="0"/>
        <v>5.6128654773762401</v>
      </c>
      <c r="K16" s="16">
        <f t="shared" si="0"/>
        <v>5.4671225154147729</v>
      </c>
      <c r="L16" s="16">
        <f t="shared" si="0"/>
        <v>5.3511288611485881</v>
      </c>
      <c r="M16" s="16">
        <f t="shared" si="0"/>
        <v>5.2565419912884597</v>
      </c>
      <c r="N16" s="16">
        <f t="shared" si="0"/>
        <v>5.1114310168730679</v>
      </c>
    </row>
    <row r="17" spans="2:14" x14ac:dyDescent="0.2">
      <c r="B17" s="21"/>
      <c r="C17" s="17">
        <v>10</v>
      </c>
      <c r="D17" s="16">
        <f>FINV(0.01,D$6,$C17)</f>
        <v>10.044289273396597</v>
      </c>
      <c r="E17" s="16">
        <f t="shared" si="0"/>
        <v>7.5594321575479011</v>
      </c>
      <c r="F17" s="16">
        <f t="shared" si="0"/>
        <v>6.5523125575152115</v>
      </c>
      <c r="G17" s="16">
        <f t="shared" si="0"/>
        <v>5.9943386616293672</v>
      </c>
      <c r="H17" s="16">
        <f t="shared" si="0"/>
        <v>5.6363261876690833</v>
      </c>
      <c r="I17" s="16">
        <f t="shared" si="0"/>
        <v>5.3858110448457959</v>
      </c>
      <c r="J17" s="16">
        <f t="shared" si="0"/>
        <v>5.200121250549973</v>
      </c>
      <c r="K17" s="16">
        <f t="shared" si="0"/>
        <v>5.0566931317444173</v>
      </c>
      <c r="L17" s="16">
        <f t="shared" si="0"/>
        <v>4.9424206520886091</v>
      </c>
      <c r="M17" s="16">
        <f t="shared" si="0"/>
        <v>4.8491468020800275</v>
      </c>
      <c r="N17" s="16">
        <f t="shared" si="0"/>
        <v>4.7058696861591525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FINV(0.01,D$6,$C19)</f>
        <v>9.6460341119662498</v>
      </c>
      <c r="E19" s="16">
        <f t="shared" si="0"/>
        <v>7.2057133504573807</v>
      </c>
      <c r="F19" s="16">
        <f t="shared" si="0"/>
        <v>6.2167298115386522</v>
      </c>
      <c r="G19" s="16">
        <f t="shared" si="0"/>
        <v>5.6683002128787736</v>
      </c>
      <c r="H19" s="16">
        <f t="shared" si="0"/>
        <v>5.3160089186084933</v>
      </c>
      <c r="I19" s="16">
        <f t="shared" si="0"/>
        <v>5.0692104311952635</v>
      </c>
      <c r="J19" s="16">
        <f t="shared" si="0"/>
        <v>4.8860720392128734</v>
      </c>
      <c r="K19" s="16">
        <f t="shared" si="0"/>
        <v>4.7444676439354669</v>
      </c>
      <c r="L19" s="16">
        <f t="shared" si="0"/>
        <v>4.6315397476474969</v>
      </c>
      <c r="M19" s="16">
        <f t="shared" si="0"/>
        <v>4.5392818112533204</v>
      </c>
      <c r="N19" s="16">
        <f t="shared" si="0"/>
        <v>4.3974010774270367</v>
      </c>
    </row>
    <row r="20" spans="2:14" x14ac:dyDescent="0.2">
      <c r="B20" s="21"/>
      <c r="C20" s="17">
        <v>12</v>
      </c>
      <c r="D20" s="16">
        <f>FINV(0.01,D$6,$C20)</f>
        <v>9.3302121031685576</v>
      </c>
      <c r="E20" s="16">
        <f t="shared" si="0"/>
        <v>6.9266081401913002</v>
      </c>
      <c r="F20" s="16">
        <f t="shared" si="0"/>
        <v>5.9525446815458682</v>
      </c>
      <c r="G20" s="16">
        <f t="shared" si="0"/>
        <v>5.4119514344731394</v>
      </c>
      <c r="H20" s="16">
        <f t="shared" si="0"/>
        <v>5.0643431111429162</v>
      </c>
      <c r="I20" s="16">
        <f t="shared" si="0"/>
        <v>4.8205735018803084</v>
      </c>
      <c r="J20" s="16">
        <f t="shared" si="0"/>
        <v>4.6395024465643369</v>
      </c>
      <c r="K20" s="16">
        <f t="shared" si="0"/>
        <v>4.4993652808474325</v>
      </c>
      <c r="L20" s="16">
        <f t="shared" si="0"/>
        <v>4.3875099631801877</v>
      </c>
      <c r="M20" s="16">
        <f t="shared" si="0"/>
        <v>4.2960544040090491</v>
      </c>
      <c r="N20" s="16">
        <f t="shared" si="0"/>
        <v>4.1552577908177879</v>
      </c>
    </row>
    <row r="21" spans="2:14" x14ac:dyDescent="0.2">
      <c r="B21" s="21"/>
      <c r="C21" s="17">
        <v>13</v>
      </c>
      <c r="D21" s="16">
        <f>FINV(0.01,D$6,$C21)</f>
        <v>9.0738057285156639</v>
      </c>
      <c r="E21" s="16">
        <f t="shared" si="0"/>
        <v>6.7009645358807814</v>
      </c>
      <c r="F21" s="16">
        <f t="shared" si="0"/>
        <v>5.739380282773376</v>
      </c>
      <c r="G21" s="16">
        <f t="shared" si="0"/>
        <v>5.2053301894162436</v>
      </c>
      <c r="H21" s="16">
        <f t="shared" si="0"/>
        <v>4.8616212079068015</v>
      </c>
      <c r="I21" s="16">
        <f t="shared" si="0"/>
        <v>4.6203633955848549</v>
      </c>
      <c r="J21" s="16">
        <f t="shared" si="0"/>
        <v>4.4409974106651164</v>
      </c>
      <c r="K21" s="16">
        <f t="shared" si="0"/>
        <v>4.3020620108964467</v>
      </c>
      <c r="L21" s="16">
        <f t="shared" si="0"/>
        <v>4.1910777818110407</v>
      </c>
      <c r="M21" s="16">
        <f t="shared" si="0"/>
        <v>4.1002672623635155</v>
      </c>
      <c r="N21" s="16">
        <f t="shared" si="0"/>
        <v>3.960326445188747</v>
      </c>
    </row>
    <row r="22" spans="2:14" x14ac:dyDescent="0.2">
      <c r="B22" s="21"/>
      <c r="C22" s="17">
        <v>14</v>
      </c>
      <c r="D22" s="16">
        <f>FINV(0.01,D$6,$C22)</f>
        <v>8.8615926651764276</v>
      </c>
      <c r="E22" s="16">
        <f t="shared" si="0"/>
        <v>6.5148841021827506</v>
      </c>
      <c r="F22" s="16">
        <f t="shared" si="0"/>
        <v>5.5638858396937421</v>
      </c>
      <c r="G22" s="16">
        <f t="shared" si="0"/>
        <v>5.0353779733294379</v>
      </c>
      <c r="H22" s="16">
        <f t="shared" si="0"/>
        <v>4.694963579397716</v>
      </c>
      <c r="I22" s="16">
        <f t="shared" si="0"/>
        <v>4.4558200259277569</v>
      </c>
      <c r="J22" s="16">
        <f t="shared" si="0"/>
        <v>4.2778818532656411</v>
      </c>
      <c r="K22" s="16">
        <f t="shared" si="0"/>
        <v>4.1399460751272388</v>
      </c>
      <c r="L22" s="16">
        <f t="shared" si="0"/>
        <v>4.0296803368958729</v>
      </c>
      <c r="M22" s="16">
        <f t="shared" si="0"/>
        <v>3.9393963713246292</v>
      </c>
      <c r="N22" s="16">
        <f t="shared" si="0"/>
        <v>3.8001408373408978</v>
      </c>
    </row>
    <row r="23" spans="2:14" x14ac:dyDescent="0.2">
      <c r="B23" s="21"/>
      <c r="C23" s="17">
        <v>15</v>
      </c>
      <c r="D23" s="16">
        <f>FINV(0.01,D$6,$C23)</f>
        <v>8.6831168176389504</v>
      </c>
      <c r="E23" s="16">
        <f t="shared" ref="E23:N23" si="1">FINV(0.01,E$6,$C23)</f>
        <v>6.3588734806671825</v>
      </c>
      <c r="F23" s="16">
        <f t="shared" si="1"/>
        <v>5.4169648578184191</v>
      </c>
      <c r="G23" s="16">
        <f t="shared" si="1"/>
        <v>4.8932095893215815</v>
      </c>
      <c r="H23" s="16">
        <f t="shared" si="1"/>
        <v>4.5556139846530046</v>
      </c>
      <c r="I23" s="16">
        <f t="shared" si="1"/>
        <v>4.3182730537670349</v>
      </c>
      <c r="J23" s="16">
        <f t="shared" si="1"/>
        <v>4.1415463070309544</v>
      </c>
      <c r="K23" s="16">
        <f t="shared" si="1"/>
        <v>4.004453186416943</v>
      </c>
      <c r="L23" s="16">
        <f t="shared" si="1"/>
        <v>3.8947881071250618</v>
      </c>
      <c r="M23" s="16">
        <f t="shared" si="1"/>
        <v>3.8049397459502741</v>
      </c>
      <c r="N23" s="16">
        <f t="shared" si="1"/>
        <v>3.6662397836079661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FINV(0.01,D$6,$C25)</f>
        <v>8.5309652858962011</v>
      </c>
      <c r="E25" s="16">
        <f t="shared" si="2"/>
        <v>6.2262352803113821</v>
      </c>
      <c r="F25" s="16">
        <f t="shared" si="2"/>
        <v>5.2922140455209483</v>
      </c>
      <c r="G25" s="16">
        <f t="shared" si="2"/>
        <v>4.772577999723211</v>
      </c>
      <c r="H25" s="16">
        <f t="shared" si="2"/>
        <v>4.4374204955396026</v>
      </c>
      <c r="I25" s="16">
        <f t="shared" si="2"/>
        <v>4.2016337042750695</v>
      </c>
      <c r="J25" s="16">
        <f t="shared" si="2"/>
        <v>4.0259465906650673</v>
      </c>
      <c r="K25" s="16">
        <f t="shared" si="2"/>
        <v>3.8895721399261927</v>
      </c>
      <c r="L25" s="16">
        <f t="shared" si="2"/>
        <v>3.7804151699135691</v>
      </c>
      <c r="M25" s="16">
        <f t="shared" si="2"/>
        <v>3.690931417895162</v>
      </c>
      <c r="N25" s="16">
        <f t="shared" si="2"/>
        <v>3.5526867431473979</v>
      </c>
    </row>
    <row r="26" spans="2:14" x14ac:dyDescent="0.2">
      <c r="B26" s="21"/>
      <c r="C26" s="17">
        <v>17</v>
      </c>
      <c r="D26" s="16">
        <f t="shared" si="2"/>
        <v>8.3997401451896341</v>
      </c>
      <c r="E26" s="16">
        <f t="shared" si="2"/>
        <v>6.1121137157978822</v>
      </c>
      <c r="F26" s="16">
        <f t="shared" si="2"/>
        <v>5.1849999172952197</v>
      </c>
      <c r="G26" s="16">
        <f t="shared" si="2"/>
        <v>4.6689676019514152</v>
      </c>
      <c r="H26" s="16">
        <f t="shared" si="2"/>
        <v>4.3359390831830762</v>
      </c>
      <c r="I26" s="16">
        <f t="shared" si="2"/>
        <v>4.101505325976615</v>
      </c>
      <c r="J26" s="16">
        <f t="shared" si="2"/>
        <v>3.9267193882777263</v>
      </c>
      <c r="K26" s="16">
        <f t="shared" si="2"/>
        <v>3.7909641782241854</v>
      </c>
      <c r="L26" s="16">
        <f t="shared" si="2"/>
        <v>3.6822415240458652</v>
      </c>
      <c r="M26" s="16">
        <f t="shared" si="2"/>
        <v>3.5930661336058214</v>
      </c>
      <c r="N26" s="16">
        <f t="shared" si="2"/>
        <v>3.455198099325409</v>
      </c>
    </row>
    <row r="27" spans="2:14" x14ac:dyDescent="0.2">
      <c r="B27" s="21"/>
      <c r="C27" s="17">
        <v>18</v>
      </c>
      <c r="D27" s="16">
        <f t="shared" si="2"/>
        <v>8.2854195550996597</v>
      </c>
      <c r="E27" s="16">
        <f t="shared" si="2"/>
        <v>6.0129048348005281</v>
      </c>
      <c r="F27" s="16">
        <f t="shared" si="2"/>
        <v>5.0918895204140124</v>
      </c>
      <c r="G27" s="16">
        <f t="shared" si="2"/>
        <v>4.5790359665984486</v>
      </c>
      <c r="H27" s="16">
        <f t="shared" si="2"/>
        <v>4.2478821502317352</v>
      </c>
      <c r="I27" s="16">
        <f t="shared" si="2"/>
        <v>4.0146365073547567</v>
      </c>
      <c r="J27" s="16">
        <f t="shared" si="2"/>
        <v>3.8406386598979738</v>
      </c>
      <c r="K27" s="16">
        <f t="shared" si="2"/>
        <v>3.7054218811720387</v>
      </c>
      <c r="L27" s="16">
        <f t="shared" si="2"/>
        <v>3.5970739135457501</v>
      </c>
      <c r="M27" s="16">
        <f t="shared" si="2"/>
        <v>3.5081617296992724</v>
      </c>
      <c r="N27" s="16">
        <f t="shared" si="2"/>
        <v>3.3706078722906927</v>
      </c>
    </row>
    <row r="28" spans="2:14" x14ac:dyDescent="0.2">
      <c r="B28" s="21"/>
      <c r="C28" s="17">
        <v>19</v>
      </c>
      <c r="D28" s="16">
        <f t="shared" si="2"/>
        <v>8.184946822468925</v>
      </c>
      <c r="E28" s="16">
        <f t="shared" si="2"/>
        <v>5.9258790222928566</v>
      </c>
      <c r="F28" s="16">
        <f t="shared" si="2"/>
        <v>5.0102868436196015</v>
      </c>
      <c r="G28" s="16">
        <f t="shared" si="2"/>
        <v>4.5002576989066974</v>
      </c>
      <c r="H28" s="16">
        <f t="shared" si="2"/>
        <v>4.1707669806148076</v>
      </c>
      <c r="I28" s="16">
        <f t="shared" si="2"/>
        <v>3.9385726154799414</v>
      </c>
      <c r="J28" s="16">
        <f t="shared" si="2"/>
        <v>3.7652693946393363</v>
      </c>
      <c r="K28" s="16">
        <f t="shared" si="2"/>
        <v>3.630524582702261</v>
      </c>
      <c r="L28" s="16">
        <f t="shared" si="2"/>
        <v>3.5225025399101528</v>
      </c>
      <c r="M28" s="16">
        <f t="shared" si="2"/>
        <v>3.4338168829739004</v>
      </c>
      <c r="N28" s="16">
        <f t="shared" si="2"/>
        <v>3.296527029846799</v>
      </c>
    </row>
    <row r="29" spans="2:14" x14ac:dyDescent="0.2">
      <c r="B29" s="21"/>
      <c r="C29" s="17">
        <v>20</v>
      </c>
      <c r="D29" s="16">
        <f t="shared" si="2"/>
        <v>8.0959580640856981</v>
      </c>
      <c r="E29" s="16">
        <f t="shared" si="2"/>
        <v>5.8489319246111338</v>
      </c>
      <c r="F29" s="16">
        <f t="shared" si="2"/>
        <v>4.9381933823105379</v>
      </c>
      <c r="G29" s="16">
        <f t="shared" si="2"/>
        <v>4.4306901614377745</v>
      </c>
      <c r="H29" s="16">
        <f t="shared" si="2"/>
        <v>4.1026846305847338</v>
      </c>
      <c r="I29" s="16">
        <f t="shared" si="2"/>
        <v>3.8714268151294093</v>
      </c>
      <c r="J29" s="16">
        <f t="shared" si="2"/>
        <v>3.6987401520550511</v>
      </c>
      <c r="K29" s="16">
        <f t="shared" si="2"/>
        <v>3.5644120532989327</v>
      </c>
      <c r="L29" s="16">
        <f t="shared" si="2"/>
        <v>3.4566756315171574</v>
      </c>
      <c r="M29" s="16">
        <f t="shared" si="2"/>
        <v>3.3681863891887427</v>
      </c>
      <c r="N29" s="16">
        <f t="shared" si="2"/>
        <v>3.2311198312104144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8.0165969468084768</v>
      </c>
      <c r="E31" s="16">
        <f t="shared" si="2"/>
        <v>5.7804156882425568</v>
      </c>
      <c r="F31" s="16">
        <f t="shared" si="2"/>
        <v>4.8740461970006939</v>
      </c>
      <c r="G31" s="16">
        <f t="shared" si="2"/>
        <v>4.3688151740781915</v>
      </c>
      <c r="H31" s="16">
        <f t="shared" si="2"/>
        <v>4.0421438611741243</v>
      </c>
      <c r="I31" s="16">
        <f t="shared" si="2"/>
        <v>3.8117254972548089</v>
      </c>
      <c r="J31" s="16">
        <f t="shared" si="2"/>
        <v>3.639589558217867</v>
      </c>
      <c r="K31" s="16">
        <f t="shared" si="2"/>
        <v>3.5056317946181963</v>
      </c>
      <c r="L31" s="16">
        <f t="shared" si="2"/>
        <v>3.3981473576496946</v>
      </c>
      <c r="M31" s="16">
        <f t="shared" si="2"/>
        <v>3.3098295716133923</v>
      </c>
      <c r="N31" s="16">
        <f t="shared" si="2"/>
        <v>3.1729529764531397</v>
      </c>
    </row>
    <row r="32" spans="2:14" x14ac:dyDescent="0.2">
      <c r="B32" s="14"/>
      <c r="C32" s="17">
        <v>22</v>
      </c>
      <c r="D32" s="16">
        <f t="shared" si="2"/>
        <v>7.9453857291700425</v>
      </c>
      <c r="E32" s="16">
        <f t="shared" si="2"/>
        <v>5.7190219124822725</v>
      </c>
      <c r="F32" s="16">
        <f t="shared" si="2"/>
        <v>4.8166057778160596</v>
      </c>
      <c r="G32" s="16">
        <f t="shared" si="2"/>
        <v>4.3134294969595839</v>
      </c>
      <c r="H32" s="16">
        <f t="shared" si="2"/>
        <v>3.9879632231269468</v>
      </c>
      <c r="I32" s="16">
        <f t="shared" si="2"/>
        <v>3.7583014350037565</v>
      </c>
      <c r="J32" s="16">
        <f t="shared" si="2"/>
        <v>3.58666022429485</v>
      </c>
      <c r="K32" s="16">
        <f t="shared" si="2"/>
        <v>3.4530335271058066</v>
      </c>
      <c r="L32" s="16">
        <f t="shared" si="2"/>
        <v>3.3457727565515318</v>
      </c>
      <c r="M32" s="16">
        <f t="shared" si="2"/>
        <v>3.2576055600492366</v>
      </c>
      <c r="N32" s="16">
        <f t="shared" si="2"/>
        <v>3.120891410114691</v>
      </c>
    </row>
    <row r="33" spans="2:14" x14ac:dyDescent="0.2">
      <c r="B33" s="14"/>
      <c r="C33" s="17">
        <v>23</v>
      </c>
      <c r="D33" s="16">
        <f t="shared" si="2"/>
        <v>7.8811336413683684</v>
      </c>
      <c r="E33" s="16">
        <f t="shared" si="2"/>
        <v>5.6636987680960402</v>
      </c>
      <c r="F33" s="16">
        <f t="shared" si="2"/>
        <v>4.7648767593744088</v>
      </c>
      <c r="G33" s="16">
        <f t="shared" si="2"/>
        <v>4.2635674594574988</v>
      </c>
      <c r="H33" s="16">
        <f t="shared" si="2"/>
        <v>3.9391948547411948</v>
      </c>
      <c r="I33" s="16">
        <f t="shared" si="2"/>
        <v>3.7102183612777666</v>
      </c>
      <c r="J33" s="16">
        <f t="shared" si="2"/>
        <v>3.5390238778798131</v>
      </c>
      <c r="K33" s="16">
        <f t="shared" si="2"/>
        <v>3.4056947335838363</v>
      </c>
      <c r="L33" s="16">
        <f t="shared" si="2"/>
        <v>3.2986335973739407</v>
      </c>
      <c r="M33" s="16">
        <f t="shared" si="2"/>
        <v>3.2105994059372773</v>
      </c>
      <c r="N33" s="16">
        <f t="shared" si="2"/>
        <v>3.0740248137477555</v>
      </c>
    </row>
    <row r="34" spans="2:14" x14ac:dyDescent="0.2">
      <c r="B34" s="14"/>
      <c r="C34" s="17">
        <v>24</v>
      </c>
      <c r="D34" s="16">
        <f t="shared" si="2"/>
        <v>7.8228705933679761</v>
      </c>
      <c r="E34" s="16">
        <f t="shared" si="2"/>
        <v>5.6135912114648372</v>
      </c>
      <c r="F34" s="16">
        <f t="shared" si="2"/>
        <v>4.7180508074958016</v>
      </c>
      <c r="G34" s="16">
        <f t="shared" si="2"/>
        <v>4.2184452673562687</v>
      </c>
      <c r="H34" s="16">
        <f t="shared" si="2"/>
        <v>3.8950696548170858</v>
      </c>
      <c r="I34" s="16">
        <f t="shared" si="2"/>
        <v>3.6667167179453148</v>
      </c>
      <c r="J34" s="16">
        <f t="shared" si="2"/>
        <v>3.4959275204932752</v>
      </c>
      <c r="K34" s="16">
        <f t="shared" si="2"/>
        <v>3.3628671199494815</v>
      </c>
      <c r="L34" s="16">
        <f t="shared" si="2"/>
        <v>3.2559850744613912</v>
      </c>
      <c r="M34" s="16">
        <f t="shared" si="2"/>
        <v>3.1680689619836455</v>
      </c>
      <c r="N34" s="16">
        <f t="shared" si="2"/>
        <v>3.0316147610976976</v>
      </c>
    </row>
    <row r="35" spans="2:14" x14ac:dyDescent="0.2">
      <c r="B35" s="14"/>
      <c r="C35" s="17">
        <v>25</v>
      </c>
      <c r="D35" s="16">
        <f t="shared" si="2"/>
        <v>7.769798415368995</v>
      </c>
      <c r="E35" s="16">
        <f t="shared" si="2"/>
        <v>5.5679971343240915</v>
      </c>
      <c r="F35" s="16">
        <f t="shared" si="2"/>
        <v>4.6754647823259132</v>
      </c>
      <c r="G35" s="16">
        <f t="shared" si="2"/>
        <v>4.1774202346456386</v>
      </c>
      <c r="H35" s="16">
        <f t="shared" si="2"/>
        <v>3.8549571646630025</v>
      </c>
      <c r="I35" s="16">
        <f t="shared" si="2"/>
        <v>3.6271739696815497</v>
      </c>
      <c r="J35" s="16">
        <f t="shared" si="2"/>
        <v>3.4567540466360827</v>
      </c>
      <c r="K35" s="16">
        <f t="shared" si="2"/>
        <v>3.3239374603151659</v>
      </c>
      <c r="L35" s="16">
        <f t="shared" si="2"/>
        <v>3.2172168262410796</v>
      </c>
      <c r="M35" s="16">
        <f t="shared" si="2"/>
        <v>3.1294060385896803</v>
      </c>
      <c r="N35" s="16">
        <f t="shared" si="2"/>
        <v>2.9930560784080233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7.7212544577376017</v>
      </c>
      <c r="E37" s="16">
        <f t="shared" si="2"/>
        <v>5.5263347139389776</v>
      </c>
      <c r="F37" s="16">
        <f t="shared" si="2"/>
        <v>4.6365696243343484</v>
      </c>
      <c r="G37" s="16">
        <f t="shared" si="2"/>
        <v>4.1399604836950115</v>
      </c>
      <c r="H37" s="16">
        <f t="shared" si="2"/>
        <v>3.8183357627898964</v>
      </c>
      <c r="I37" s="16">
        <f t="shared" si="2"/>
        <v>3.5910751263933767</v>
      </c>
      <c r="J37" s="16">
        <f t="shared" si="2"/>
        <v>3.4209929972886104</v>
      </c>
      <c r="K37" s="16">
        <f t="shared" si="2"/>
        <v>3.2883985212388325</v>
      </c>
      <c r="L37" s="16">
        <f t="shared" si="2"/>
        <v>3.1818239903274277</v>
      </c>
      <c r="M37" s="16">
        <f t="shared" si="2"/>
        <v>3.0941075623036727</v>
      </c>
      <c r="N37" s="16">
        <f t="shared" si="2"/>
        <v>2.9578481555713019</v>
      </c>
    </row>
    <row r="38" spans="2:14" x14ac:dyDescent="0.2">
      <c r="B38" s="14"/>
      <c r="C38" s="17">
        <v>27</v>
      </c>
      <c r="D38" s="16">
        <f t="shared" si="2"/>
        <v>7.6766840488874859</v>
      </c>
      <c r="E38" s="16">
        <f t="shared" si="2"/>
        <v>5.488117768420703</v>
      </c>
      <c r="F38" s="16">
        <f t="shared" si="2"/>
        <v>4.6009068946622849</v>
      </c>
      <c r="G38" s="16">
        <f t="shared" si="2"/>
        <v>4.1056221130833501</v>
      </c>
      <c r="H38" s="16">
        <f t="shared" si="2"/>
        <v>3.7847702132414436</v>
      </c>
      <c r="I38" s="16">
        <f t="shared" si="2"/>
        <v>3.5579905431887022</v>
      </c>
      <c r="J38" s="16">
        <f t="shared" si="2"/>
        <v>3.3882185368762139</v>
      </c>
      <c r="K38" s="16">
        <f t="shared" si="2"/>
        <v>3.2558271691272624</v>
      </c>
      <c r="L38" s="16">
        <f t="shared" si="2"/>
        <v>3.1493854106511754</v>
      </c>
      <c r="M38" s="16">
        <f t="shared" si="2"/>
        <v>3.0617538614993811</v>
      </c>
      <c r="N38" s="16">
        <f t="shared" si="2"/>
        <v>2.9255733474711967</v>
      </c>
    </row>
    <row r="39" spans="2:14" x14ac:dyDescent="0.2">
      <c r="B39" s="14"/>
      <c r="C39" s="17">
        <v>28</v>
      </c>
      <c r="D39" s="16">
        <f t="shared" si="2"/>
        <v>7.6356193977628095</v>
      </c>
      <c r="E39" s="16">
        <f t="shared" si="2"/>
        <v>5.4529369212239249</v>
      </c>
      <c r="F39" s="16">
        <f t="shared" si="2"/>
        <v>4.568090863679573</v>
      </c>
      <c r="G39" s="16">
        <f t="shared" si="2"/>
        <v>4.07403177491961</v>
      </c>
      <c r="H39" s="16">
        <f t="shared" si="2"/>
        <v>3.753894538830854</v>
      </c>
      <c r="I39" s="16">
        <f t="shared" si="2"/>
        <v>3.5275589889138619</v>
      </c>
      <c r="J39" s="16">
        <f t="shared" si="2"/>
        <v>3.3580726588472127</v>
      </c>
      <c r="K39" s="16">
        <f t="shared" si="2"/>
        <v>3.2258676765439178</v>
      </c>
      <c r="L39" s="16">
        <f t="shared" si="2"/>
        <v>3.1195470205736457</v>
      </c>
      <c r="M39" s="16">
        <f t="shared" si="2"/>
        <v>3.0319921098269678</v>
      </c>
      <c r="N39" s="16">
        <f t="shared" si="2"/>
        <v>2.8958805059582322</v>
      </c>
    </row>
    <row r="40" spans="2:14" x14ac:dyDescent="0.2">
      <c r="B40" s="14"/>
      <c r="C40" s="17">
        <v>29</v>
      </c>
      <c r="D40" s="16">
        <f t="shared" si="2"/>
        <v>7.59766324995402</v>
      </c>
      <c r="E40" s="16">
        <f t="shared" si="2"/>
        <v>5.420445040307313</v>
      </c>
      <c r="F40" s="16">
        <f t="shared" si="2"/>
        <v>4.5377946777611333</v>
      </c>
      <c r="G40" s="16">
        <f t="shared" si="2"/>
        <v>4.0448732260845732</v>
      </c>
      <c r="H40" s="16">
        <f t="shared" si="2"/>
        <v>3.7253988048022095</v>
      </c>
      <c r="I40" s="16">
        <f t="shared" si="2"/>
        <v>3.4994745829027694</v>
      </c>
      <c r="J40" s="16">
        <f t="shared" si="2"/>
        <v>3.3302522295877437</v>
      </c>
      <c r="K40" s="16">
        <f t="shared" si="2"/>
        <v>3.1982188446886846</v>
      </c>
      <c r="L40" s="16">
        <f t="shared" si="2"/>
        <v>3.0920090251085832</v>
      </c>
      <c r="M40" s="16">
        <f t="shared" si="2"/>
        <v>3.0045235552378218</v>
      </c>
      <c r="N40" s="16">
        <f t="shared" si="2"/>
        <v>2.8684722772823728</v>
      </c>
    </row>
    <row r="41" spans="2:14" x14ac:dyDescent="0.2">
      <c r="B41" s="14"/>
      <c r="C41" s="17">
        <v>30</v>
      </c>
      <c r="D41" s="16">
        <f t="shared" ref="D41:N47" si="3">FINV(0.01,D$6,$C41)</f>
        <v>7.5624760946386322</v>
      </c>
      <c r="E41" s="16">
        <f t="shared" si="3"/>
        <v>5.3903458631778829</v>
      </c>
      <c r="F41" s="16">
        <f t="shared" si="3"/>
        <v>4.5097395624590648</v>
      </c>
      <c r="G41" s="16">
        <f t="shared" si="3"/>
        <v>4.0178768365875239</v>
      </c>
      <c r="H41" s="16">
        <f t="shared" si="3"/>
        <v>3.6990188114125706</v>
      </c>
      <c r="I41" s="16">
        <f t="shared" si="3"/>
        <v>3.4734766086671285</v>
      </c>
      <c r="J41" s="16">
        <f t="shared" si="3"/>
        <v>3.3044988866923952</v>
      </c>
      <c r="K41" s="16">
        <f t="shared" si="3"/>
        <v>3.1726239635133386</v>
      </c>
      <c r="L41" s="16">
        <f t="shared" si="3"/>
        <v>3.0665159079349871</v>
      </c>
      <c r="M41" s="16">
        <f t="shared" si="3"/>
        <v>2.9790935636338816</v>
      </c>
      <c r="N41" s="16">
        <f t="shared" si="3"/>
        <v>2.8430951990777369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7.3140999292051188</v>
      </c>
      <c r="E43" s="16">
        <f t="shared" si="3"/>
        <v>5.1785082358833447</v>
      </c>
      <c r="F43" s="16">
        <f t="shared" si="3"/>
        <v>4.3125692124921411</v>
      </c>
      <c r="G43" s="16">
        <f t="shared" si="3"/>
        <v>3.8282935494048735</v>
      </c>
      <c r="H43" s="16">
        <f t="shared" si="3"/>
        <v>3.5138398331373706</v>
      </c>
      <c r="I43" s="16">
        <f t="shared" si="3"/>
        <v>3.291012389298686</v>
      </c>
      <c r="J43" s="16">
        <f t="shared" si="3"/>
        <v>3.123757056573421</v>
      </c>
      <c r="K43" s="16">
        <f t="shared" si="3"/>
        <v>2.9929808697651721</v>
      </c>
      <c r="L43" s="16">
        <f t="shared" si="3"/>
        <v>2.887560440333619</v>
      </c>
      <c r="M43" s="16">
        <f t="shared" si="3"/>
        <v>2.8005451071326926</v>
      </c>
      <c r="N43" s="16">
        <f t="shared" si="3"/>
        <v>2.6648273557293414</v>
      </c>
    </row>
    <row r="44" spans="2:14" x14ac:dyDescent="0.2">
      <c r="B44" s="14"/>
      <c r="C44" s="17">
        <v>50</v>
      </c>
      <c r="D44" s="16">
        <f t="shared" si="3"/>
        <v>7.1705768018960665</v>
      </c>
      <c r="E44" s="16">
        <f t="shared" si="3"/>
        <v>5.0566108654353235</v>
      </c>
      <c r="F44" s="16">
        <f t="shared" si="3"/>
        <v>4.199343446005499</v>
      </c>
      <c r="G44" s="16">
        <f t="shared" si="3"/>
        <v>3.7195451918808091</v>
      </c>
      <c r="H44" s="16">
        <f t="shared" si="3"/>
        <v>3.4076795050301358</v>
      </c>
      <c r="I44" s="16">
        <f t="shared" si="3"/>
        <v>3.1864342141052733</v>
      </c>
      <c r="J44" s="16">
        <f t="shared" si="3"/>
        <v>3.02016828922044</v>
      </c>
      <c r="K44" s="16">
        <f t="shared" si="3"/>
        <v>2.890007724752409</v>
      </c>
      <c r="L44" s="16">
        <f t="shared" si="3"/>
        <v>2.7849556778739992</v>
      </c>
      <c r="M44" s="16">
        <f t="shared" si="3"/>
        <v>2.6981394137863819</v>
      </c>
      <c r="N44" s="16">
        <f t="shared" si="3"/>
        <v>2.5624967649009855</v>
      </c>
    </row>
    <row r="45" spans="2:14" x14ac:dyDescent="0.2">
      <c r="B45" s="14"/>
      <c r="C45" s="17">
        <v>60</v>
      </c>
      <c r="D45" s="16">
        <f t="shared" si="3"/>
        <v>7.0771057936141268</v>
      </c>
      <c r="E45" s="16">
        <f t="shared" si="3"/>
        <v>4.9774320353949504</v>
      </c>
      <c r="F45" s="16">
        <f t="shared" si="3"/>
        <v>4.1258919307956639</v>
      </c>
      <c r="G45" s="16">
        <f t="shared" si="3"/>
        <v>3.6490474910949979</v>
      </c>
      <c r="H45" s="16">
        <f t="shared" si="3"/>
        <v>3.3388844224495311</v>
      </c>
      <c r="I45" s="16">
        <f t="shared" si="3"/>
        <v>3.1186742715541818</v>
      </c>
      <c r="J45" s="16">
        <f t="shared" si="3"/>
        <v>2.9530492080027</v>
      </c>
      <c r="K45" s="16">
        <f t="shared" si="3"/>
        <v>2.8232802154716374</v>
      </c>
      <c r="L45" s="16">
        <f t="shared" si="3"/>
        <v>2.7184543866568061</v>
      </c>
      <c r="M45" s="16">
        <f t="shared" si="3"/>
        <v>2.6317507752647527</v>
      </c>
      <c r="N45" s="16">
        <f t="shared" si="3"/>
        <v>2.4961159473559862</v>
      </c>
    </row>
    <row r="46" spans="2:14" x14ac:dyDescent="0.2">
      <c r="B46" s="14"/>
      <c r="C46" s="17">
        <v>120</v>
      </c>
      <c r="D46" s="16">
        <f t="shared" si="3"/>
        <v>6.8508934508525297</v>
      </c>
      <c r="E46" s="16">
        <f t="shared" si="3"/>
        <v>4.7865097396625789</v>
      </c>
      <c r="F46" s="16">
        <f t="shared" si="3"/>
        <v>3.949099792520776</v>
      </c>
      <c r="G46" s="16">
        <f t="shared" si="3"/>
        <v>3.4795313895777449</v>
      </c>
      <c r="H46" s="16">
        <f t="shared" si="3"/>
        <v>3.1735454751523284</v>
      </c>
      <c r="I46" s="16">
        <f t="shared" si="3"/>
        <v>2.9558540044310311</v>
      </c>
      <c r="J46" s="16">
        <f t="shared" si="3"/>
        <v>2.791764109703585</v>
      </c>
      <c r="K46" s="16">
        <f t="shared" si="3"/>
        <v>2.6629056295017137</v>
      </c>
      <c r="L46" s="16">
        <f t="shared" si="3"/>
        <v>2.558573882120819</v>
      </c>
      <c r="M46" s="16">
        <f t="shared" si="3"/>
        <v>2.4720767547849389</v>
      </c>
      <c r="N46" s="16">
        <f t="shared" si="3"/>
        <v>2.3362998093575724</v>
      </c>
    </row>
    <row r="47" spans="2:14" x14ac:dyDescent="0.2">
      <c r="B47" s="14"/>
      <c r="C47" s="17">
        <v>200</v>
      </c>
      <c r="D47" s="16">
        <f t="shared" si="3"/>
        <v>6.7632994707053671</v>
      </c>
      <c r="E47" s="16">
        <f t="shared" si="3"/>
        <v>4.7128548050899468</v>
      </c>
      <c r="F47" s="16">
        <f t="shared" si="3"/>
        <v>3.8810217726221876</v>
      </c>
      <c r="G47" s="16">
        <f t="shared" si="3"/>
        <v>3.4143206108907114</v>
      </c>
      <c r="H47" s="16">
        <f t="shared" si="3"/>
        <v>3.1099739214507465</v>
      </c>
      <c r="I47" s="16">
        <f t="shared" si="3"/>
        <v>2.8932621224570103</v>
      </c>
      <c r="J47" s="16">
        <f t="shared" si="3"/>
        <v>2.729759010476557</v>
      </c>
      <c r="K47" s="16">
        <f t="shared" si="3"/>
        <v>2.6012364396935923</v>
      </c>
      <c r="L47" s="16">
        <f t="shared" si="3"/>
        <v>2.4970723152583152</v>
      </c>
      <c r="M47" s="16">
        <f t="shared" si="3"/>
        <v>2.4106257607466861</v>
      </c>
      <c r="N47" s="16">
        <f t="shared" si="3"/>
        <v>2.2747216568015274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CHIINV(0.01,D$6)/D$6</f>
        <v>6.6348966010212118</v>
      </c>
      <c r="E49" s="18">
        <f t="shared" ref="E49:N49" si="4">CHIINV(0.01,E$6)/E$6</f>
        <v>4.6051701859880909</v>
      </c>
      <c r="F49" s="18">
        <f t="shared" si="4"/>
        <v>3.7816222433814572</v>
      </c>
      <c r="G49" s="18">
        <f t="shared" si="4"/>
        <v>3.3191760339969059</v>
      </c>
      <c r="H49" s="18">
        <f t="shared" si="4"/>
        <v>3.0172544938777981</v>
      </c>
      <c r="I49" s="18">
        <f t="shared" si="4"/>
        <v>2.8019823049618218</v>
      </c>
      <c r="J49" s="18">
        <f t="shared" si="4"/>
        <v>2.6393295580831944</v>
      </c>
      <c r="K49" s="18">
        <f t="shared" si="4"/>
        <v>2.5112793787079042</v>
      </c>
      <c r="L49" s="18">
        <f t="shared" si="4"/>
        <v>2.4073327037179926</v>
      </c>
      <c r="M49" s="18">
        <f t="shared" si="4"/>
        <v>2.3209251158954358</v>
      </c>
      <c r="N49" s="18">
        <f t="shared" si="4"/>
        <v>2.1847472754613206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1:15" ht="18.75" x14ac:dyDescent="0.35">
      <c r="A1" s="24"/>
      <c r="B1" s="25" t="s">
        <v>7</v>
      </c>
      <c r="C1" s="24"/>
      <c r="D1" s="2"/>
      <c r="E1" s="2"/>
    </row>
    <row r="2" spans="1:15" ht="12.75" customHeight="1" x14ac:dyDescent="0.25">
      <c r="C2" s="1"/>
      <c r="D2" s="2"/>
      <c r="E2" s="2"/>
    </row>
    <row r="3" spans="1:15" x14ac:dyDescent="0.2">
      <c r="B3" s="6" t="s">
        <v>4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1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1:15" ht="13.5" thickTop="1" x14ac:dyDescent="0.2">
      <c r="B7" s="14"/>
      <c r="C7" s="15">
        <v>1</v>
      </c>
      <c r="D7" s="20">
        <f>FINV(0.01,D$6,$C7)</f>
        <v>6157.2846150643645</v>
      </c>
      <c r="E7" s="20">
        <f t="shared" ref="E7:M22" si="0">FINV(0.01,E$6,$C7)</f>
        <v>6208.7302217623228</v>
      </c>
      <c r="F7" s="20">
        <f t="shared" si="0"/>
        <v>6239.8251082136085</v>
      </c>
      <c r="G7" s="20">
        <f t="shared" si="0"/>
        <v>6260.6485793837282</v>
      </c>
      <c r="H7" s="20">
        <f t="shared" si="0"/>
        <v>6275.5678953992065</v>
      </c>
      <c r="I7" s="20">
        <f t="shared" si="0"/>
        <v>6286.7820538528595</v>
      </c>
      <c r="J7" s="20">
        <f t="shared" si="0"/>
        <v>6302.5171926496405</v>
      </c>
      <c r="K7" s="20">
        <f t="shared" si="0"/>
        <v>6313.03005258759</v>
      </c>
      <c r="L7" s="20">
        <f t="shared" si="0"/>
        <v>6339.391274672259</v>
      </c>
      <c r="M7" s="20">
        <f t="shared" si="0"/>
        <v>6349.9671680903757</v>
      </c>
      <c r="N7" s="20"/>
      <c r="O7" s="20">
        <f>FINV(0.01,5000,$C7)</f>
        <v>6365.2277305018943</v>
      </c>
    </row>
    <row r="8" spans="1:15" x14ac:dyDescent="0.2">
      <c r="B8" s="14"/>
      <c r="C8" s="17">
        <v>2</v>
      </c>
      <c r="D8" s="16">
        <f>FINV(0.01,D$6,$C8)</f>
        <v>99.432510696141478</v>
      </c>
      <c r="E8" s="16">
        <f t="shared" si="0"/>
        <v>99.449170848701897</v>
      </c>
      <c r="F8" s="16">
        <f t="shared" si="0"/>
        <v>99.459167833601256</v>
      </c>
      <c r="G8" s="16">
        <f t="shared" si="0"/>
        <v>99.465832862435406</v>
      </c>
      <c r="H8" s="16">
        <f t="shared" si="0"/>
        <v>99.47059377963599</v>
      </c>
      <c r="I8" s="16">
        <f t="shared" si="0"/>
        <v>99.474164567242084</v>
      </c>
      <c r="J8" s="16">
        <f t="shared" si="0"/>
        <v>99.47916381346694</v>
      </c>
      <c r="K8" s="16">
        <f t="shared" si="0"/>
        <v>99.482496737342231</v>
      </c>
      <c r="L8" s="16">
        <f t="shared" si="0"/>
        <v>99.490829372735504</v>
      </c>
      <c r="M8" s="16">
        <f t="shared" si="0"/>
        <v>99.494162557174988</v>
      </c>
      <c r="N8" s="16"/>
      <c r="O8" s="16">
        <f>FINV(0.01,5000,$C8)</f>
        <v>99.498962473556148</v>
      </c>
    </row>
    <row r="9" spans="1:15" x14ac:dyDescent="0.2">
      <c r="B9" s="14"/>
      <c r="C9" s="17">
        <v>3</v>
      </c>
      <c r="D9" s="16">
        <f>FINV(0.01,D$6,$C9)</f>
        <v>26.872194956574052</v>
      </c>
      <c r="E9" s="16">
        <f t="shared" si="0"/>
        <v>26.689790510115021</v>
      </c>
      <c r="F9" s="16">
        <f t="shared" si="0"/>
        <v>26.578983388822927</v>
      </c>
      <c r="G9" s="16">
        <f t="shared" si="0"/>
        <v>26.504533696825892</v>
      </c>
      <c r="H9" s="16">
        <f t="shared" si="0"/>
        <v>26.451069001804708</v>
      </c>
      <c r="I9" s="16">
        <f t="shared" si="0"/>
        <v>26.410812689309392</v>
      </c>
      <c r="J9" s="16">
        <f t="shared" si="0"/>
        <v>26.354225091900346</v>
      </c>
      <c r="K9" s="16">
        <f t="shared" si="0"/>
        <v>26.316350861191438</v>
      </c>
      <c r="L9" s="16">
        <f t="shared" si="0"/>
        <v>26.221138793476968</v>
      </c>
      <c r="M9" s="16">
        <f t="shared" si="0"/>
        <v>26.182841774080746</v>
      </c>
      <c r="N9" s="16"/>
      <c r="O9" s="16">
        <f t="shared" ref="O9:O47" si="1">FINV(0.01,5000,$C9)</f>
        <v>26.12747928187607</v>
      </c>
    </row>
    <row r="10" spans="1:15" x14ac:dyDescent="0.2">
      <c r="B10" s="14"/>
      <c r="C10" s="17">
        <v>4</v>
      </c>
      <c r="D10" s="16">
        <f>FINV(0.01,D$6,$C10)</f>
        <v>14.198201869426416</v>
      </c>
      <c r="E10" s="16">
        <f t="shared" si="0"/>
        <v>14.019608680826577</v>
      </c>
      <c r="F10" s="16">
        <f t="shared" si="0"/>
        <v>13.91085217624738</v>
      </c>
      <c r="G10" s="16">
        <f t="shared" si="0"/>
        <v>13.837660341366915</v>
      </c>
      <c r="H10" s="16">
        <f t="shared" si="0"/>
        <v>13.785036955556858</v>
      </c>
      <c r="I10" s="16">
        <f t="shared" si="0"/>
        <v>13.745378894674044</v>
      </c>
      <c r="J10" s="16">
        <f t="shared" si="0"/>
        <v>13.689579762211952</v>
      </c>
      <c r="K10" s="16">
        <f t="shared" si="0"/>
        <v>13.65219819068748</v>
      </c>
      <c r="L10" s="16">
        <f t="shared" si="0"/>
        <v>13.558096376278812</v>
      </c>
      <c r="M10" s="16">
        <f t="shared" si="0"/>
        <v>13.520192674942724</v>
      </c>
      <c r="N10" s="16"/>
      <c r="O10" s="16">
        <f t="shared" si="1"/>
        <v>13.46534303321204</v>
      </c>
    </row>
    <row r="11" spans="1:15" x14ac:dyDescent="0.2">
      <c r="B11" s="14"/>
      <c r="C11" s="17">
        <v>5</v>
      </c>
      <c r="D11" s="16">
        <f>FINV(0.01,D$6,$C11)</f>
        <v>9.722219474815601</v>
      </c>
      <c r="E11" s="16">
        <f t="shared" si="0"/>
        <v>9.5526461617887861</v>
      </c>
      <c r="F11" s="16">
        <f t="shared" si="0"/>
        <v>9.4491207958369614</v>
      </c>
      <c r="G11" s="16">
        <f t="shared" si="0"/>
        <v>9.3793292060000137</v>
      </c>
      <c r="H11" s="16">
        <f t="shared" si="0"/>
        <v>9.3290877269676944</v>
      </c>
      <c r="I11" s="16">
        <f t="shared" si="0"/>
        <v>9.2911887830834026</v>
      </c>
      <c r="J11" s="16">
        <f t="shared" si="0"/>
        <v>9.2378107856320977</v>
      </c>
      <c r="K11" s="16">
        <f t="shared" si="0"/>
        <v>9.2020149287133428</v>
      </c>
      <c r="L11" s="16">
        <f t="shared" si="0"/>
        <v>9.1117708515078615</v>
      </c>
      <c r="M11" s="16">
        <f t="shared" si="0"/>
        <v>9.0753648670489877</v>
      </c>
      <c r="N11" s="16"/>
      <c r="O11" s="16">
        <f t="shared" si="1"/>
        <v>9.0226231647772845</v>
      </c>
    </row>
    <row r="12" spans="1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2.75" customHeight="1" x14ac:dyDescent="0.2">
      <c r="B13" s="21" t="s">
        <v>5</v>
      </c>
      <c r="C13" s="17">
        <v>6</v>
      </c>
      <c r="D13" s="16">
        <f>FINV(0.01,D$6,$C13)</f>
        <v>7.5589944152204591</v>
      </c>
      <c r="E13" s="16">
        <f t="shared" si="0"/>
        <v>7.3958318913238088</v>
      </c>
      <c r="F13" s="16">
        <f t="shared" si="0"/>
        <v>7.2959708398838776</v>
      </c>
      <c r="G13" s="16">
        <f t="shared" si="0"/>
        <v>7.228533061839447</v>
      </c>
      <c r="H13" s="16">
        <f t="shared" si="0"/>
        <v>7.179924536655891</v>
      </c>
      <c r="I13" s="16">
        <f t="shared" si="0"/>
        <v>7.1432219022968706</v>
      </c>
      <c r="J13" s="16">
        <f t="shared" si="0"/>
        <v>7.0914751268721163</v>
      </c>
      <c r="K13" s="16">
        <f t="shared" si="0"/>
        <v>7.0567368214192685</v>
      </c>
      <c r="L13" s="16">
        <f t="shared" si="0"/>
        <v>6.969023090063021</v>
      </c>
      <c r="M13" s="16">
        <f t="shared" si="0"/>
        <v>6.9335804280079119</v>
      </c>
      <c r="N13" s="16"/>
      <c r="O13" s="16">
        <f t="shared" si="1"/>
        <v>6.8821728652664458</v>
      </c>
    </row>
    <row r="14" spans="1:15" x14ac:dyDescent="0.2">
      <c r="B14" s="21"/>
      <c r="C14" s="17">
        <v>7</v>
      </c>
      <c r="D14" s="16">
        <f>FINV(0.01,D$6,$C14)</f>
        <v>6.3143308759994152</v>
      </c>
      <c r="E14" s="16">
        <f t="shared" si="0"/>
        <v>6.1554383855728352</v>
      </c>
      <c r="F14" s="16">
        <f t="shared" si="0"/>
        <v>6.0579545513109485</v>
      </c>
      <c r="G14" s="16">
        <f t="shared" si="0"/>
        <v>5.9920101744850944</v>
      </c>
      <c r="H14" s="16">
        <f t="shared" si="0"/>
        <v>5.9444183102494836</v>
      </c>
      <c r="I14" s="16">
        <f t="shared" si="0"/>
        <v>5.9084485564623943</v>
      </c>
      <c r="J14" s="16">
        <f t="shared" si="0"/>
        <v>5.857682044713008</v>
      </c>
      <c r="K14" s="16">
        <f t="shared" si="0"/>
        <v>5.8235656409207337</v>
      </c>
      <c r="L14" s="16">
        <f t="shared" si="0"/>
        <v>5.7372856284448437</v>
      </c>
      <c r="M14" s="16">
        <f t="shared" si="0"/>
        <v>5.7023639411731768</v>
      </c>
      <c r="N14" s="16"/>
      <c r="O14" s="16">
        <f t="shared" si="1"/>
        <v>5.6516489208978058</v>
      </c>
    </row>
    <row r="15" spans="1:15" x14ac:dyDescent="0.2">
      <c r="B15" s="21"/>
      <c r="C15" s="17">
        <v>8</v>
      </c>
      <c r="D15" s="16">
        <f>FINV(0.01,D$6,$C15)</f>
        <v>5.5151248396996024</v>
      </c>
      <c r="E15" s="16">
        <f t="shared" si="0"/>
        <v>5.3590949407693298</v>
      </c>
      <c r="F15" s="16">
        <f t="shared" si="0"/>
        <v>5.263144202031266</v>
      </c>
      <c r="G15" s="16">
        <f t="shared" si="0"/>
        <v>5.198129548845019</v>
      </c>
      <c r="H15" s="16">
        <f t="shared" si="0"/>
        <v>5.1511507501587843</v>
      </c>
      <c r="I15" s="16">
        <f t="shared" si="0"/>
        <v>5.1156103957481758</v>
      </c>
      <c r="J15" s="16">
        <f t="shared" si="0"/>
        <v>5.0653977437815954</v>
      </c>
      <c r="K15" s="16">
        <f t="shared" si="0"/>
        <v>5.0316177067949255</v>
      </c>
      <c r="L15" s="16">
        <f t="shared" si="0"/>
        <v>4.9460515042514412</v>
      </c>
      <c r="M15" s="16">
        <f t="shared" si="0"/>
        <v>4.911359681134301</v>
      </c>
      <c r="N15" s="16"/>
      <c r="O15" s="16">
        <f t="shared" si="1"/>
        <v>4.8609138866158279</v>
      </c>
    </row>
    <row r="16" spans="1:15" x14ac:dyDescent="0.2">
      <c r="B16" s="21"/>
      <c r="C16" s="17">
        <v>9</v>
      </c>
      <c r="D16" s="16">
        <f>FINV(0.01,D$6,$C16)</f>
        <v>4.9620783563999558</v>
      </c>
      <c r="E16" s="16">
        <f t="shared" si="0"/>
        <v>4.8079952287868721</v>
      </c>
      <c r="F16" s="16">
        <f t="shared" si="0"/>
        <v>4.7130308394822604</v>
      </c>
      <c r="G16" s="16">
        <f t="shared" si="0"/>
        <v>4.6485816744207948</v>
      </c>
      <c r="H16" s="16">
        <f t="shared" si="0"/>
        <v>4.6019554513699621</v>
      </c>
      <c r="I16" s="16">
        <f t="shared" si="0"/>
        <v>4.566648721043471</v>
      </c>
      <c r="J16" s="16">
        <f t="shared" si="0"/>
        <v>4.5167148816181042</v>
      </c>
      <c r="K16" s="16">
        <f t="shared" si="0"/>
        <v>4.4830869612113267</v>
      </c>
      <c r="L16" s="16">
        <f t="shared" si="0"/>
        <v>4.3977692285263474</v>
      </c>
      <c r="M16" s="16">
        <f t="shared" si="0"/>
        <v>4.3631185221466042</v>
      </c>
      <c r="N16" s="16"/>
      <c r="O16" s="16">
        <f t="shared" si="1"/>
        <v>4.3126665420721615</v>
      </c>
    </row>
    <row r="17" spans="2:15" x14ac:dyDescent="0.2">
      <c r="B17" s="21"/>
      <c r="C17" s="17">
        <v>10</v>
      </c>
      <c r="D17" s="16">
        <f>FINV(0.01,D$6,$C17)</f>
        <v>4.5581396045232081</v>
      </c>
      <c r="E17" s="16">
        <f t="shared" si="0"/>
        <v>4.4053947663954007</v>
      </c>
      <c r="F17" s="16">
        <f t="shared" si="0"/>
        <v>4.3110559334514127</v>
      </c>
      <c r="G17" s="16">
        <f t="shared" si="0"/>
        <v>4.2469328174616168</v>
      </c>
      <c r="H17" s="16">
        <f t="shared" si="0"/>
        <v>4.2004882900123803</v>
      </c>
      <c r="I17" s="16">
        <f t="shared" si="0"/>
        <v>4.1652868974099269</v>
      </c>
      <c r="J17" s="16">
        <f t="shared" si="0"/>
        <v>4.1154517428662052</v>
      </c>
      <c r="K17" s="16">
        <f t="shared" si="0"/>
        <v>4.0818552654742692</v>
      </c>
      <c r="L17" s="16">
        <f t="shared" si="0"/>
        <v>3.9964806910386916</v>
      </c>
      <c r="M17" s="16">
        <f t="shared" si="0"/>
        <v>3.9617468020610267</v>
      </c>
      <c r="N17" s="16"/>
      <c r="O17" s="16">
        <f t="shared" si="1"/>
        <v>3.9111064445639547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FINV(0.01,D$6,$C19)</f>
        <v>4.2508672629611794</v>
      </c>
      <c r="E19" s="16">
        <f t="shared" si="0"/>
        <v>4.0990462486676247</v>
      </c>
      <c r="F19" s="16">
        <f t="shared" si="0"/>
        <v>4.0050895116659726</v>
      </c>
      <c r="G19" s="16">
        <f t="shared" si="0"/>
        <v>3.9411317757733464</v>
      </c>
      <c r="H19" s="16">
        <f t="shared" si="0"/>
        <v>3.8947546576123151</v>
      </c>
      <c r="I19" s="16">
        <f t="shared" si="0"/>
        <v>3.8595729663057017</v>
      </c>
      <c r="J19" s="16">
        <f t="shared" si="0"/>
        <v>3.8097164043767435</v>
      </c>
      <c r="K19" s="16">
        <f t="shared" si="0"/>
        <v>3.7760709473849516</v>
      </c>
      <c r="L19" s="16">
        <f t="shared" si="0"/>
        <v>3.6904357024675063</v>
      </c>
      <c r="M19" s="16">
        <f t="shared" si="0"/>
        <v>3.6555352750071188</v>
      </c>
      <c r="N19" s="16"/>
      <c r="O19" s="16">
        <f t="shared" si="1"/>
        <v>3.6045836422289308</v>
      </c>
    </row>
    <row r="20" spans="2:15" x14ac:dyDescent="0.2">
      <c r="B20" s="21"/>
      <c r="C20" s="17">
        <v>12</v>
      </c>
      <c r="D20" s="16">
        <f>FINV(0.01,D$6,$C20)</f>
        <v>4.0096191404110337</v>
      </c>
      <c r="E20" s="16">
        <f t="shared" si="0"/>
        <v>3.8584331026977896</v>
      </c>
      <c r="F20" s="16">
        <f t="shared" si="0"/>
        <v>3.7646908768473439</v>
      </c>
      <c r="G20" s="16">
        <f t="shared" si="0"/>
        <v>3.700788789264295</v>
      </c>
      <c r="H20" s="16">
        <f t="shared" si="0"/>
        <v>3.6544014067472226</v>
      </c>
      <c r="I20" s="16">
        <f t="shared" si="0"/>
        <v>3.619181388401854</v>
      </c>
      <c r="J20" s="16">
        <f t="shared" si="0"/>
        <v>3.5692222226148944</v>
      </c>
      <c r="K20" s="16">
        <f t="shared" si="0"/>
        <v>3.535473469281972</v>
      </c>
      <c r="L20" s="16">
        <f t="shared" si="0"/>
        <v>3.4494396704983736</v>
      </c>
      <c r="M20" s="16">
        <f t="shared" si="0"/>
        <v>3.4143160114556674</v>
      </c>
      <c r="N20" s="16"/>
      <c r="O20" s="16">
        <f t="shared" si="1"/>
        <v>3.3629688755312563</v>
      </c>
    </row>
    <row r="21" spans="2:15" x14ac:dyDescent="0.2">
      <c r="B21" s="21"/>
      <c r="C21" s="17">
        <v>13</v>
      </c>
      <c r="D21" s="16">
        <f>FINV(0.01,D$6,$C21)</f>
        <v>3.8153654521504303</v>
      </c>
      <c r="E21" s="16">
        <f t="shared" si="0"/>
        <v>3.6646091039546111</v>
      </c>
      <c r="F21" s="16">
        <f t="shared" si="0"/>
        <v>3.5709641718258456</v>
      </c>
      <c r="G21" s="16">
        <f t="shared" si="0"/>
        <v>3.5070417985111191</v>
      </c>
      <c r="H21" s="16">
        <f t="shared" si="0"/>
        <v>3.4605907771056947</v>
      </c>
      <c r="I21" s="16">
        <f t="shared" si="0"/>
        <v>3.4252927358701624</v>
      </c>
      <c r="J21" s="16">
        <f t="shared" si="0"/>
        <v>3.3751756203624983</v>
      </c>
      <c r="K21" s="16">
        <f t="shared" si="0"/>
        <v>3.3412866245260635</v>
      </c>
      <c r="L21" s="16">
        <f t="shared" si="0"/>
        <v>3.2547603648500751</v>
      </c>
      <c r="M21" s="16">
        <f t="shared" si="0"/>
        <v>3.2193746070821163</v>
      </c>
      <c r="N21" s="16"/>
      <c r="O21" s="16">
        <f t="shared" si="1"/>
        <v>3.1675736404671642</v>
      </c>
    </row>
    <row r="22" spans="2:15" x14ac:dyDescent="0.2">
      <c r="B22" s="21"/>
      <c r="C22" s="17">
        <v>14</v>
      </c>
      <c r="D22" s="16">
        <f>FINV(0.01,D$6,$C22)</f>
        <v>3.6556972908674288</v>
      </c>
      <c r="E22" s="16">
        <f t="shared" si="0"/>
        <v>3.5052223399424305</v>
      </c>
      <c r="F22" s="16">
        <f t="shared" si="0"/>
        <v>3.4115917345200697</v>
      </c>
      <c r="G22" s="16">
        <f t="shared" si="0"/>
        <v>3.3475961021193164</v>
      </c>
      <c r="H22" s="16">
        <f t="shared" si="0"/>
        <v>3.3010445748903199</v>
      </c>
      <c r="I22" s="16">
        <f t="shared" si="0"/>
        <v>3.2656412742712546</v>
      </c>
      <c r="J22" s="16">
        <f t="shared" si="0"/>
        <v>3.2153284474375794</v>
      </c>
      <c r="K22" s="16">
        <f t="shared" si="0"/>
        <v>3.1812740937174562</v>
      </c>
      <c r="L22" s="16">
        <f t="shared" si="0"/>
        <v>3.0941914937422994</v>
      </c>
      <c r="M22" s="16">
        <f t="shared" si="0"/>
        <v>3.0585169790817832</v>
      </c>
      <c r="N22" s="16"/>
      <c r="O22" s="16">
        <f t="shared" si="1"/>
        <v>3.006221632346068</v>
      </c>
    </row>
    <row r="23" spans="2:15" x14ac:dyDescent="0.2">
      <c r="B23" s="21"/>
      <c r="C23" s="17">
        <v>15</v>
      </c>
      <c r="D23" s="16">
        <f>FINV(0.01,D$6,$C23)</f>
        <v>3.5221936767003466</v>
      </c>
      <c r="E23" s="16">
        <f t="shared" ref="E23:M23" si="2">FINV(0.01,E$6,$C23)</f>
        <v>3.371891582092541</v>
      </c>
      <c r="F23" s="16">
        <f t="shared" si="2"/>
        <v>3.2782161256855518</v>
      </c>
      <c r="G23" s="16">
        <f t="shared" si="2"/>
        <v>3.2141101832242587</v>
      </c>
      <c r="H23" s="16">
        <f t="shared" si="2"/>
        <v>3.1674327267947313</v>
      </c>
      <c r="I23" s="16">
        <f t="shared" si="2"/>
        <v>3.1319055698072331</v>
      </c>
      <c r="J23" s="16">
        <f t="shared" si="2"/>
        <v>3.0813714733634439</v>
      </c>
      <c r="K23" s="16">
        <f t="shared" si="2"/>
        <v>3.047134867786919</v>
      </c>
      <c r="L23" s="16">
        <f t="shared" si="2"/>
        <v>2.9594529754068986</v>
      </c>
      <c r="M23" s="16">
        <f t="shared" si="2"/>
        <v>2.9234715853659812</v>
      </c>
      <c r="N23" s="16"/>
      <c r="O23" s="16">
        <f t="shared" si="1"/>
        <v>2.8706537773159551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FINV(0.01,D$6,$C25)</f>
        <v>3.4089468723924945</v>
      </c>
      <c r="E25" s="16">
        <f t="shared" si="3"/>
        <v>3.2587373638219241</v>
      </c>
      <c r="F25" s="16">
        <f t="shared" si="3"/>
        <v>3.1649747062080853</v>
      </c>
      <c r="G25" s="16">
        <f t="shared" si="3"/>
        <v>3.1007326389602778</v>
      </c>
      <c r="H25" s="16">
        <f t="shared" si="3"/>
        <v>3.0539118994759851</v>
      </c>
      <c r="I25" s="16">
        <f t="shared" si="3"/>
        <v>3.0182483817431973</v>
      </c>
      <c r="J25" s="16">
        <f t="shared" si="3"/>
        <v>2.9674760696770641</v>
      </c>
      <c r="K25" s="16">
        <f t="shared" si="3"/>
        <v>2.9330461284653464</v>
      </c>
      <c r="L25" s="16">
        <f t="shared" si="3"/>
        <v>2.8447368300867235</v>
      </c>
      <c r="M25" s="16">
        <f t="shared" si="3"/>
        <v>2.8084365271457545</v>
      </c>
      <c r="N25" s="16"/>
      <c r="O25" s="16">
        <f t="shared" si="1"/>
        <v>2.7550770836472354</v>
      </c>
    </row>
    <row r="26" spans="2:15" x14ac:dyDescent="0.2">
      <c r="B26" s="21"/>
      <c r="C26" s="17">
        <v>17</v>
      </c>
      <c r="D26" s="16">
        <f t="shared" si="3"/>
        <v>3.3116942797215918</v>
      </c>
      <c r="E26" s="16">
        <f t="shared" si="3"/>
        <v>3.1615175365551011</v>
      </c>
      <c r="F26" s="16">
        <f t="shared" si="3"/>
        <v>3.0676374165911082</v>
      </c>
      <c r="G26" s="16">
        <f t="shared" si="3"/>
        <v>3.0032414557417351</v>
      </c>
      <c r="H26" s="16">
        <f t="shared" si="3"/>
        <v>2.9562658503061807</v>
      </c>
      <c r="I26" s="16">
        <f t="shared" si="3"/>
        <v>2.9204578237020211</v>
      </c>
      <c r="J26" s="16">
        <f t="shared" si="3"/>
        <v>2.8694365116518514</v>
      </c>
      <c r="K26" s="16">
        <f t="shared" si="3"/>
        <v>2.834806313895823</v>
      </c>
      <c r="L26" s="16">
        <f t="shared" si="3"/>
        <v>2.745852167253251</v>
      </c>
      <c r="M26" s="16">
        <f t="shared" si="3"/>
        <v>2.7092253091755336</v>
      </c>
      <c r="N26" s="16"/>
      <c r="O26" s="16">
        <f t="shared" si="1"/>
        <v>2.6553115191008785</v>
      </c>
    </row>
    <row r="27" spans="2:15" x14ac:dyDescent="0.2">
      <c r="B27" s="21"/>
      <c r="C27" s="17">
        <v>18</v>
      </c>
      <c r="D27" s="16">
        <f t="shared" si="3"/>
        <v>3.2272855071105737</v>
      </c>
      <c r="E27" s="16">
        <f t="shared" si="3"/>
        <v>3.0770967202002626</v>
      </c>
      <c r="F27" s="16">
        <f t="shared" si="3"/>
        <v>2.9830776758137443</v>
      </c>
      <c r="G27" s="16">
        <f t="shared" si="3"/>
        <v>2.9185158832334199</v>
      </c>
      <c r="H27" s="16">
        <f t="shared" si="3"/>
        <v>2.8713780029616967</v>
      </c>
      <c r="I27" s="16">
        <f t="shared" si="3"/>
        <v>2.8354204683701814</v>
      </c>
      <c r="J27" s="16">
        <f t="shared" si="3"/>
        <v>2.7841438279889057</v>
      </c>
      <c r="K27" s="16">
        <f t="shared" si="3"/>
        <v>2.7493094676864263</v>
      </c>
      <c r="L27" s="16">
        <f t="shared" si="3"/>
        <v>2.6597007920156255</v>
      </c>
      <c r="M27" s="16">
        <f t="shared" si="3"/>
        <v>2.6227429523965675</v>
      </c>
      <c r="N27" s="16"/>
      <c r="O27" s="16">
        <f t="shared" si="1"/>
        <v>2.5682668554975283</v>
      </c>
    </row>
    <row r="28" spans="2:15" x14ac:dyDescent="0.2">
      <c r="B28" s="21"/>
      <c r="C28" s="17">
        <v>19</v>
      </c>
      <c r="D28" s="16">
        <f t="shared" si="3"/>
        <v>3.1533432507339318</v>
      </c>
      <c r="E28" s="16">
        <f t="shared" si="3"/>
        <v>3.0031087716581344</v>
      </c>
      <c r="F28" s="16">
        <f t="shared" si="3"/>
        <v>2.9089358149181979</v>
      </c>
      <c r="G28" s="16">
        <f t="shared" si="3"/>
        <v>2.8442005181321566</v>
      </c>
      <c r="H28" s="16">
        <f t="shared" si="3"/>
        <v>2.7968959993896254</v>
      </c>
      <c r="I28" s="16">
        <f t="shared" si="3"/>
        <v>2.7607862527761822</v>
      </c>
      <c r="J28" s="16">
        <f t="shared" si="3"/>
        <v>2.7092512039341496</v>
      </c>
      <c r="K28" s="16">
        <f t="shared" si="3"/>
        <v>2.6742109759887174</v>
      </c>
      <c r="L28" s="16">
        <f t="shared" si="3"/>
        <v>2.5839437839893731</v>
      </c>
      <c r="M28" s="16">
        <f t="shared" si="3"/>
        <v>2.5466529120482204</v>
      </c>
      <c r="N28" s="16"/>
      <c r="O28" s="16">
        <f t="shared" si="1"/>
        <v>2.4916100775775187</v>
      </c>
    </row>
    <row r="29" spans="2:15" x14ac:dyDescent="0.2">
      <c r="B29" s="21"/>
      <c r="C29" s="17">
        <v>20</v>
      </c>
      <c r="D29" s="16">
        <f t="shared" si="3"/>
        <v>3.0880407075117691</v>
      </c>
      <c r="E29" s="16">
        <f t="shared" si="3"/>
        <v>2.9377352773658152</v>
      </c>
      <c r="F29" s="16">
        <f t="shared" si="3"/>
        <v>2.8433982258521411</v>
      </c>
      <c r="G29" s="16">
        <f t="shared" si="3"/>
        <v>2.7784848954551866</v>
      </c>
      <c r="H29" s="16">
        <f t="shared" si="3"/>
        <v>2.7310116099313904</v>
      </c>
      <c r="I29" s="16">
        <f t="shared" si="3"/>
        <v>2.6947486291912934</v>
      </c>
      <c r="J29" s="16">
        <f t="shared" si="3"/>
        <v>2.6429544717336584</v>
      </c>
      <c r="K29" s="16">
        <f t="shared" si="3"/>
        <v>2.6077082859324769</v>
      </c>
      <c r="L29" s="16">
        <f t="shared" si="3"/>
        <v>2.5167827910776133</v>
      </c>
      <c r="M29" s="16">
        <f t="shared" si="3"/>
        <v>2.4791586035659807</v>
      </c>
      <c r="N29" s="16"/>
      <c r="O29" s="16">
        <f t="shared" si="1"/>
        <v>2.4235472448829247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3.0299514666344121</v>
      </c>
      <c r="E31" s="16">
        <f t="shared" si="3"/>
        <v>2.8795561927863593</v>
      </c>
      <c r="F31" s="16">
        <f t="shared" si="3"/>
        <v>2.7850484555256538</v>
      </c>
      <c r="G31" s="16">
        <f t="shared" si="3"/>
        <v>2.7199548892134362</v>
      </c>
      <c r="H31" s="16">
        <f t="shared" si="3"/>
        <v>2.6723123551179988</v>
      </c>
      <c r="I31" s="16">
        <f t="shared" si="3"/>
        <v>2.6358963540355456</v>
      </c>
      <c r="J31" s="16">
        <f t="shared" si="3"/>
        <v>2.5838441354207835</v>
      </c>
      <c r="K31" s="16">
        <f t="shared" si="3"/>
        <v>2.5483930889379507</v>
      </c>
      <c r="L31" s="16">
        <f t="shared" si="3"/>
        <v>2.456812613397434</v>
      </c>
      <c r="M31" s="16">
        <f t="shared" si="3"/>
        <v>2.4188561483303612</v>
      </c>
      <c r="N31" s="16"/>
      <c r="O31" s="16">
        <f t="shared" si="1"/>
        <v>2.3626764719014846</v>
      </c>
    </row>
    <row r="32" spans="2:15" x14ac:dyDescent="0.2">
      <c r="B32" s="14"/>
      <c r="C32" s="17">
        <v>22</v>
      </c>
      <c r="D32" s="16">
        <f t="shared" si="3"/>
        <v>2.9779458371560836</v>
      </c>
      <c r="E32" s="16">
        <f t="shared" si="3"/>
        <v>2.8274466969950249</v>
      </c>
      <c r="F32" s="16">
        <f t="shared" si="3"/>
        <v>2.7327643804627124</v>
      </c>
      <c r="G32" s="16">
        <f t="shared" si="3"/>
        <v>2.6674901030475171</v>
      </c>
      <c r="H32" s="16">
        <f t="shared" si="3"/>
        <v>2.6196790521836348</v>
      </c>
      <c r="I32" s="16">
        <f t="shared" si="3"/>
        <v>2.5831111522853996</v>
      </c>
      <c r="J32" s="16">
        <f t="shared" si="3"/>
        <v>2.5308032017973017</v>
      </c>
      <c r="K32" s="16">
        <f t="shared" si="3"/>
        <v>2.4951492637624546</v>
      </c>
      <c r="L32" s="16">
        <f t="shared" si="3"/>
        <v>2.4029194299675516</v>
      </c>
      <c r="M32" s="16">
        <f t="shared" si="3"/>
        <v>2.3646327150879922</v>
      </c>
      <c r="N32" s="16"/>
      <c r="O32" s="16">
        <f t="shared" si="1"/>
        <v>2.3078864358042503</v>
      </c>
    </row>
    <row r="33" spans="2:15" x14ac:dyDescent="0.2">
      <c r="B33" s="14"/>
      <c r="C33" s="17">
        <v>23</v>
      </c>
      <c r="D33" s="16">
        <f t="shared" si="3"/>
        <v>2.9311177163451925</v>
      </c>
      <c r="E33" s="16">
        <f t="shared" si="3"/>
        <v>2.7805044379954045</v>
      </c>
      <c r="F33" s="16">
        <f t="shared" si="3"/>
        <v>2.6856456808323319</v>
      </c>
      <c r="G33" s="16">
        <f t="shared" si="3"/>
        <v>2.6201914986432375</v>
      </c>
      <c r="H33" s="16">
        <f t="shared" si="3"/>
        <v>2.5722135549813632</v>
      </c>
      <c r="I33" s="16">
        <f t="shared" si="3"/>
        <v>2.5354955417872231</v>
      </c>
      <c r="J33" s="16">
        <f t="shared" si="3"/>
        <v>2.4829351241178728</v>
      </c>
      <c r="K33" s="16">
        <f t="shared" si="3"/>
        <v>2.4470809005875029</v>
      </c>
      <c r="L33" s="16">
        <f t="shared" si="3"/>
        <v>2.3542090266486886</v>
      </c>
      <c r="M33" s="16">
        <f t="shared" si="3"/>
        <v>2.3155948304820022</v>
      </c>
      <c r="N33" s="16"/>
      <c r="O33" s="16">
        <f t="shared" si="1"/>
        <v>2.2582848068023771</v>
      </c>
    </row>
    <row r="34" spans="2:15" x14ac:dyDescent="0.2">
      <c r="B34" s="14"/>
      <c r="C34" s="17">
        <v>24</v>
      </c>
      <c r="D34" s="16">
        <f t="shared" si="3"/>
        <v>2.8887320182515905</v>
      </c>
      <c r="E34" s="16">
        <f t="shared" si="3"/>
        <v>2.7379972346524548</v>
      </c>
      <c r="F34" s="16">
        <f t="shared" si="3"/>
        <v>2.6429617080042167</v>
      </c>
      <c r="G34" s="16">
        <f t="shared" si="3"/>
        <v>2.5773293750966428</v>
      </c>
      <c r="H34" s="16">
        <f t="shared" si="3"/>
        <v>2.5291868141539475</v>
      </c>
      <c r="I34" s="16">
        <f t="shared" si="3"/>
        <v>2.4923209546421456</v>
      </c>
      <c r="J34" s="16">
        <f t="shared" si="3"/>
        <v>2.4395120101516254</v>
      </c>
      <c r="K34" s="16">
        <f t="shared" si="3"/>
        <v>2.4034605675358303</v>
      </c>
      <c r="L34" s="16">
        <f t="shared" si="3"/>
        <v>2.3099552111552635</v>
      </c>
      <c r="M34" s="16">
        <f t="shared" si="3"/>
        <v>2.2710168543334617</v>
      </c>
      <c r="N34" s="16"/>
      <c r="O34" s="16">
        <f t="shared" si="1"/>
        <v>2.2131468109575669</v>
      </c>
    </row>
    <row r="35" spans="2:15" x14ac:dyDescent="0.2">
      <c r="B35" s="14"/>
      <c r="C35" s="17">
        <v>25</v>
      </c>
      <c r="D35" s="16">
        <f t="shared" si="3"/>
        <v>2.8501862354850052</v>
      </c>
      <c r="E35" s="16">
        <f t="shared" si="3"/>
        <v>2.6993248391832063</v>
      </c>
      <c r="F35" s="16">
        <f t="shared" si="3"/>
        <v>2.6041133684169226</v>
      </c>
      <c r="G35" s="16">
        <f t="shared" si="3"/>
        <v>2.5383053347150568</v>
      </c>
      <c r="H35" s="16">
        <f t="shared" si="3"/>
        <v>2.4900009021847769</v>
      </c>
      <c r="I35" s="16">
        <f t="shared" si="3"/>
        <v>2.4529898071783975</v>
      </c>
      <c r="J35" s="16">
        <f t="shared" si="3"/>
        <v>2.39993675583642</v>
      </c>
      <c r="K35" s="16">
        <f t="shared" si="3"/>
        <v>2.3636914873325106</v>
      </c>
      <c r="L35" s="16">
        <f t="shared" si="3"/>
        <v>2.2695620992021319</v>
      </c>
      <c r="M35" s="16">
        <f t="shared" si="3"/>
        <v>2.2303033103150938</v>
      </c>
      <c r="N35" s="16"/>
      <c r="O35" s="16">
        <f t="shared" si="1"/>
        <v>2.1718776255936167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2.8149819006093226</v>
      </c>
      <c r="E37" s="16">
        <f t="shared" si="3"/>
        <v>2.6639905475890413</v>
      </c>
      <c r="F37" s="16">
        <f t="shared" si="3"/>
        <v>2.5686048239258183</v>
      </c>
      <c r="G37" s="16">
        <f t="shared" si="3"/>
        <v>2.5026240440409309</v>
      </c>
      <c r="H37" s="16">
        <f t="shared" si="3"/>
        <v>2.4541608183227765</v>
      </c>
      <c r="I37" s="16">
        <f t="shared" si="3"/>
        <v>2.4170073381880215</v>
      </c>
      <c r="J37" s="16">
        <f t="shared" si="3"/>
        <v>2.3637149307979204</v>
      </c>
      <c r="K37" s="16">
        <f t="shared" si="3"/>
        <v>2.3272794548032998</v>
      </c>
      <c r="L37" s="16">
        <f t="shared" si="3"/>
        <v>2.2325361136096782</v>
      </c>
      <c r="M37" s="16">
        <f t="shared" si="3"/>
        <v>2.1929609183207752</v>
      </c>
      <c r="N37" s="16"/>
      <c r="O37" s="16">
        <f t="shared" si="1"/>
        <v>2.1339844600894762</v>
      </c>
    </row>
    <row r="38" spans="2:15" x14ac:dyDescent="0.2">
      <c r="B38" s="14"/>
      <c r="C38" s="17">
        <v>27</v>
      </c>
      <c r="D38" s="16">
        <f t="shared" si="3"/>
        <v>2.7827031007473519</v>
      </c>
      <c r="E38" s="16">
        <f t="shared" si="3"/>
        <v>2.6315798260686596</v>
      </c>
      <c r="F38" s="16">
        <f t="shared" si="3"/>
        <v>2.536022185475316</v>
      </c>
      <c r="G38" s="16">
        <f t="shared" si="3"/>
        <v>2.4698719728842633</v>
      </c>
      <c r="H38" s="16">
        <f t="shared" si="3"/>
        <v>2.4212532604485402</v>
      </c>
      <c r="I38" s="16">
        <f t="shared" si="3"/>
        <v>2.3839604057272661</v>
      </c>
      <c r="J38" s="16">
        <f t="shared" si="3"/>
        <v>2.3304336105873582</v>
      </c>
      <c r="K38" s="16">
        <f t="shared" si="3"/>
        <v>2.2938116931190273</v>
      </c>
      <c r="L38" s="16">
        <f t="shared" si="3"/>
        <v>2.1984649019722973</v>
      </c>
      <c r="M38" s="16">
        <f t="shared" si="3"/>
        <v>2.1585775372355975</v>
      </c>
      <c r="N38" s="16"/>
      <c r="O38" s="16">
        <f t="shared" si="1"/>
        <v>2.0990555352414586</v>
      </c>
    </row>
    <row r="39" spans="2:15" x14ac:dyDescent="0.2">
      <c r="B39" s="14"/>
      <c r="C39" s="17">
        <v>28</v>
      </c>
      <c r="D39" s="16">
        <f t="shared" si="3"/>
        <v>2.7530000957973653</v>
      </c>
      <c r="E39" s="16">
        <f t="shared" si="3"/>
        <v>2.6017440139010155</v>
      </c>
      <c r="F39" s="16">
        <f t="shared" si="3"/>
        <v>2.5060172667359417</v>
      </c>
      <c r="G39" s="16">
        <f t="shared" si="3"/>
        <v>2.4397011821578296</v>
      </c>
      <c r="H39" s="16">
        <f t="shared" si="3"/>
        <v>2.3909304376712806</v>
      </c>
      <c r="I39" s="16">
        <f t="shared" si="3"/>
        <v>2.3535013185327207</v>
      </c>
      <c r="J39" s="16">
        <f t="shared" si="3"/>
        <v>2.2997452348804059</v>
      </c>
      <c r="K39" s="16">
        <f t="shared" si="3"/>
        <v>2.2629407301696265</v>
      </c>
      <c r="L39" s="16">
        <f t="shared" si="3"/>
        <v>2.1670012596726349</v>
      </c>
      <c r="M39" s="16">
        <f t="shared" si="3"/>
        <v>2.1268061070647435</v>
      </c>
      <c r="N39" s="16"/>
      <c r="O39" s="16">
        <f t="shared" si="1"/>
        <v>2.0667440533007171</v>
      </c>
    </row>
    <row r="40" spans="2:15" x14ac:dyDescent="0.2">
      <c r="B40" s="14"/>
      <c r="C40" s="17">
        <v>29</v>
      </c>
      <c r="D40" s="16">
        <f t="shared" si="3"/>
        <v>2.7255766821382132</v>
      </c>
      <c r="E40" s="16">
        <f t="shared" si="3"/>
        <v>2.5741877518134899</v>
      </c>
      <c r="F40" s="16">
        <f t="shared" si="3"/>
        <v>2.478295051075091</v>
      </c>
      <c r="G40" s="16">
        <f t="shared" si="3"/>
        <v>2.4118168168257332</v>
      </c>
      <c r="H40" s="16">
        <f t="shared" si="3"/>
        <v>2.362897582089964</v>
      </c>
      <c r="I40" s="16">
        <f t="shared" si="3"/>
        <v>2.3253353620911468</v>
      </c>
      <c r="J40" s="16">
        <f t="shared" si="3"/>
        <v>2.2713551539393357</v>
      </c>
      <c r="K40" s="16">
        <f t="shared" si="3"/>
        <v>2.2343719588906965</v>
      </c>
      <c r="L40" s="16">
        <f t="shared" si="3"/>
        <v>2.1378507259018664</v>
      </c>
      <c r="M40" s="16">
        <f t="shared" si="3"/>
        <v>2.0973522596292207</v>
      </c>
      <c r="N40" s="16"/>
      <c r="O40" s="16">
        <f t="shared" si="1"/>
        <v>2.0367558301340294</v>
      </c>
    </row>
    <row r="41" spans="2:15" x14ac:dyDescent="0.2">
      <c r="B41" s="14"/>
      <c r="C41" s="17">
        <v>30</v>
      </c>
      <c r="D41" s="16">
        <f t="shared" ref="D41:M47" si="4">FINV(0.01,D$6,$C41)</f>
        <v>2.7001803409765954</v>
      </c>
      <c r="E41" s="16">
        <f t="shared" si="4"/>
        <v>2.5486591801019278</v>
      </c>
      <c r="F41" s="16">
        <f t="shared" si="4"/>
        <v>2.4526039192463087</v>
      </c>
      <c r="G41" s="16">
        <f t="shared" si="4"/>
        <v>2.3859673534585197</v>
      </c>
      <c r="H41" s="16">
        <f t="shared" si="4"/>
        <v>2.336903210734584</v>
      </c>
      <c r="I41" s="16">
        <f t="shared" si="4"/>
        <v>2.2992110715305802</v>
      </c>
      <c r="J41" s="16">
        <f t="shared" si="4"/>
        <v>2.2450119171323184</v>
      </c>
      <c r="K41" s="16">
        <f t="shared" si="4"/>
        <v>2.2078539364295113</v>
      </c>
      <c r="L41" s="16">
        <f t="shared" si="4"/>
        <v>2.1107619103341251</v>
      </c>
      <c r="M41" s="16">
        <f t="shared" si="4"/>
        <v>2.0699646565910323</v>
      </c>
      <c r="N41" s="16"/>
      <c r="O41" s="16">
        <f t="shared" si="1"/>
        <v>2.0088396498842012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2.5216156865824506</v>
      </c>
      <c r="E43" s="16">
        <f t="shared" si="4"/>
        <v>2.3688761223373955</v>
      </c>
      <c r="F43" s="16">
        <f t="shared" si="4"/>
        <v>2.2713953916393081</v>
      </c>
      <c r="G43" s="16">
        <f t="shared" si="4"/>
        <v>2.2033820451901134</v>
      </c>
      <c r="H43" s="16">
        <f t="shared" si="4"/>
        <v>2.1530576462606832</v>
      </c>
      <c r="I43" s="16">
        <f t="shared" si="4"/>
        <v>2.1142324540996467</v>
      </c>
      <c r="J43" s="16">
        <f t="shared" si="4"/>
        <v>2.0581133916503385</v>
      </c>
      <c r="K43" s="16">
        <f t="shared" si="4"/>
        <v>2.0194112220751697</v>
      </c>
      <c r="L43" s="16">
        <f t="shared" si="4"/>
        <v>1.9171907833174193</v>
      </c>
      <c r="M43" s="16">
        <f t="shared" si="4"/>
        <v>1.8736501566872361</v>
      </c>
      <c r="N43" s="16"/>
      <c r="O43" s="16">
        <f t="shared" si="1"/>
        <v>1.8075606407939162</v>
      </c>
    </row>
    <row r="44" spans="2:15" x14ac:dyDescent="0.2">
      <c r="B44" s="14"/>
      <c r="C44" s="17">
        <v>50</v>
      </c>
      <c r="D44" s="16">
        <f t="shared" si="4"/>
        <v>2.4189614063714542</v>
      </c>
      <c r="E44" s="16">
        <f t="shared" si="4"/>
        <v>2.2652428046078743</v>
      </c>
      <c r="F44" s="16">
        <f t="shared" si="4"/>
        <v>2.1666637691697637</v>
      </c>
      <c r="G44" s="16">
        <f t="shared" si="4"/>
        <v>2.0975934395718721</v>
      </c>
      <c r="H44" s="16">
        <f t="shared" si="4"/>
        <v>2.0462969206423853</v>
      </c>
      <c r="I44" s="16">
        <f t="shared" si="4"/>
        <v>2.0065915111388892</v>
      </c>
      <c r="J44" s="16">
        <f t="shared" si="4"/>
        <v>1.9489642205099376</v>
      </c>
      <c r="K44" s="16">
        <f t="shared" si="4"/>
        <v>1.9090316116202599</v>
      </c>
      <c r="L44" s="16">
        <f t="shared" si="4"/>
        <v>1.8025966742747843</v>
      </c>
      <c r="M44" s="16">
        <f t="shared" si="4"/>
        <v>1.756711167140431</v>
      </c>
      <c r="N44" s="16"/>
      <c r="O44" s="16">
        <f t="shared" si="1"/>
        <v>1.6861959380102163</v>
      </c>
    </row>
    <row r="45" spans="2:15" x14ac:dyDescent="0.2">
      <c r="B45" s="14"/>
      <c r="C45" s="17">
        <v>60</v>
      </c>
      <c r="D45" s="16">
        <f t="shared" si="4"/>
        <v>2.3522969868419059</v>
      </c>
      <c r="E45" s="16">
        <f t="shared" si="4"/>
        <v>2.1978059062903874</v>
      </c>
      <c r="F45" s="16">
        <f t="shared" si="4"/>
        <v>2.0983728469104741</v>
      </c>
      <c r="G45" s="16">
        <f t="shared" si="4"/>
        <v>2.0284785170992485</v>
      </c>
      <c r="H45" s="16">
        <f t="shared" si="4"/>
        <v>1.9764193721799519</v>
      </c>
      <c r="I45" s="16">
        <f t="shared" si="4"/>
        <v>1.9360184715843505</v>
      </c>
      <c r="J45" s="16">
        <f t="shared" si="4"/>
        <v>1.8771870273730167</v>
      </c>
      <c r="K45" s="16">
        <f t="shared" si="4"/>
        <v>1.836259360417092</v>
      </c>
      <c r="L45" s="16">
        <f t="shared" si="4"/>
        <v>1.7263195115781165</v>
      </c>
      <c r="M45" s="16">
        <f t="shared" si="4"/>
        <v>1.678412302152761</v>
      </c>
      <c r="N45" s="16"/>
      <c r="O45" s="16">
        <f t="shared" si="1"/>
        <v>1.6039224954119553</v>
      </c>
    </row>
    <row r="46" spans="2:15" x14ac:dyDescent="0.2">
      <c r="B46" s="14"/>
      <c r="C46" s="17">
        <v>120</v>
      </c>
      <c r="D46" s="16">
        <f t="shared" si="4"/>
        <v>2.1915040638432637</v>
      </c>
      <c r="E46" s="16">
        <f t="shared" si="4"/>
        <v>2.0345880630988535</v>
      </c>
      <c r="F46" s="16">
        <f t="shared" si="4"/>
        <v>1.9324946434141623</v>
      </c>
      <c r="G46" s="16">
        <f t="shared" si="4"/>
        <v>1.8600052837171066</v>
      </c>
      <c r="H46" s="16">
        <f t="shared" si="4"/>
        <v>1.8055081879785579</v>
      </c>
      <c r="I46" s="16">
        <f t="shared" si="4"/>
        <v>1.7628487819469538</v>
      </c>
      <c r="J46" s="16">
        <f t="shared" si="4"/>
        <v>1.7000184808611973</v>
      </c>
      <c r="K46" s="16">
        <f t="shared" si="4"/>
        <v>1.6556931990052257</v>
      </c>
      <c r="L46" s="16">
        <f t="shared" si="4"/>
        <v>1.5329921830886073</v>
      </c>
      <c r="M46" s="16">
        <f t="shared" si="4"/>
        <v>1.4770450428571875</v>
      </c>
      <c r="N46" s="16"/>
      <c r="O46" s="16">
        <f t="shared" si="1"/>
        <v>1.3847962822549635</v>
      </c>
    </row>
    <row r="47" spans="2:15" x14ac:dyDescent="0.2">
      <c r="B47" s="14"/>
      <c r="C47" s="17">
        <v>200</v>
      </c>
      <c r="D47" s="16">
        <f t="shared" si="4"/>
        <v>2.129415138347416</v>
      </c>
      <c r="E47" s="16">
        <f t="shared" si="4"/>
        <v>1.9712982687021321</v>
      </c>
      <c r="F47" s="16">
        <f t="shared" si="4"/>
        <v>1.8678836037178903</v>
      </c>
      <c r="G47" s="16">
        <f t="shared" si="4"/>
        <v>1.79408361453932</v>
      </c>
      <c r="H47" s="16">
        <f t="shared" si="4"/>
        <v>1.7383305723083728</v>
      </c>
      <c r="I47" s="16">
        <f t="shared" si="4"/>
        <v>1.6944838994672173</v>
      </c>
      <c r="J47" s="16">
        <f t="shared" si="4"/>
        <v>1.6294898417037615</v>
      </c>
      <c r="K47" s="16">
        <f t="shared" si="4"/>
        <v>1.5832583903228576</v>
      </c>
      <c r="L47" s="16">
        <f t="shared" si="4"/>
        <v>1.4527314019319317</v>
      </c>
      <c r="M47" s="16">
        <f t="shared" si="4"/>
        <v>1.3911781681742303</v>
      </c>
      <c r="N47" s="16"/>
      <c r="O47" s="16">
        <f t="shared" si="1"/>
        <v>1.2837795561559573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CHIINV(0.01,D$6)/D$6</f>
        <v>2.0385276111261663</v>
      </c>
      <c r="E49" s="18">
        <f t="shared" ref="E49:M49" si="5">CHIINV(0.01,E$6)/E$6</f>
        <v>1.8783117393312527</v>
      </c>
      <c r="F49" s="18">
        <f t="shared" si="5"/>
        <v>1.7725641958487663</v>
      </c>
      <c r="G49" s="18">
        <f t="shared" si="5"/>
        <v>1.6964060437172364</v>
      </c>
      <c r="H49" s="18">
        <f t="shared" si="5"/>
        <v>1.6383449552531213</v>
      </c>
      <c r="I49" s="18">
        <f t="shared" si="5"/>
        <v>1.5922684937891114</v>
      </c>
      <c r="J49" s="18">
        <f t="shared" si="5"/>
        <v>1.5230778249802546</v>
      </c>
      <c r="K49" s="18">
        <f t="shared" si="5"/>
        <v>1.4729903150241554</v>
      </c>
      <c r="L49" s="18">
        <f t="shared" si="5"/>
        <v>1.3245847158108852</v>
      </c>
      <c r="M49" s="18">
        <f t="shared" si="5"/>
        <v>1.2472256149072081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 formatRow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F - Critical Values for F</dc:title>
  <dc:subject>Chapter 11 - Analysis of Variance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1999-07-15T19:51:41Z</cp:lastPrinted>
  <dcterms:created xsi:type="dcterms:W3CDTF">1999-04-25T13:16:18Z</dcterms:created>
  <dcterms:modified xsi:type="dcterms:W3CDTF">2011-09-25T19:56:13Z</dcterms:modified>
</cp:coreProperties>
</file>